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753B1679-2E98-423A-AB18-2F6125A0068B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heet 1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8" i="1" l="1"/>
  <c r="K12" i="1" l="1"/>
  <c r="K22" i="1" l="1"/>
  <c r="K24" i="1"/>
  <c r="K25" i="1"/>
  <c r="K26" i="1"/>
  <c r="K27" i="1"/>
  <c r="K29" i="1"/>
  <c r="M34" i="1"/>
  <c r="K9" i="1" l="1"/>
  <c r="M10" i="1"/>
  <c r="M9" i="1"/>
  <c r="N9" i="1"/>
  <c r="N10" i="1"/>
  <c r="M40" i="1" l="1"/>
  <c r="L42" i="1"/>
  <c r="M25" i="1"/>
  <c r="M22" i="1"/>
  <c r="M24" i="1" l="1"/>
  <c r="K40" i="1" l="1"/>
  <c r="K41" i="1"/>
  <c r="K42" i="1"/>
  <c r="K43" i="1"/>
  <c r="K44" i="1"/>
  <c r="K45" i="1"/>
  <c r="N40" i="1"/>
  <c r="M41" i="1"/>
  <c r="N41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N22" i="1"/>
  <c r="N24" i="1"/>
  <c r="N25" i="1"/>
  <c r="M26" i="1"/>
  <c r="N26" i="1"/>
  <c r="M27" i="1"/>
  <c r="N27" i="1"/>
  <c r="M28" i="1"/>
  <c r="N28" i="1"/>
  <c r="M29" i="1"/>
  <c r="N29" i="1"/>
  <c r="M35" i="1"/>
  <c r="N35" i="1"/>
  <c r="M36" i="1"/>
  <c r="N36" i="1"/>
  <c r="M37" i="1"/>
  <c r="N37" i="1"/>
  <c r="M38" i="1"/>
  <c r="N38" i="1"/>
  <c r="M39" i="1"/>
  <c r="N39" i="1"/>
  <c r="N34" i="1"/>
  <c r="L34" i="1"/>
  <c r="K7" i="1" l="1"/>
  <c r="L8" i="1" l="1"/>
  <c r="L9" i="1"/>
  <c r="L12" i="1"/>
  <c r="L13" i="1"/>
  <c r="L14" i="1"/>
  <c r="L15" i="1"/>
  <c r="L16" i="1"/>
  <c r="L17" i="1"/>
  <c r="L18" i="1"/>
  <c r="L19" i="1"/>
  <c r="L20" i="1"/>
  <c r="L22" i="1"/>
  <c r="L24" i="1"/>
  <c r="L25" i="1"/>
  <c r="L26" i="1"/>
  <c r="L27" i="1"/>
  <c r="L28" i="1"/>
  <c r="L29" i="1"/>
  <c r="L35" i="1"/>
  <c r="L36" i="1"/>
  <c r="L37" i="1"/>
  <c r="L38" i="1"/>
  <c r="L39" i="1"/>
  <c r="L40" i="1"/>
  <c r="L41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7" i="1"/>
  <c r="K8" i="1"/>
  <c r="K13" i="1"/>
  <c r="K14" i="1"/>
  <c r="K15" i="1"/>
  <c r="K16" i="1"/>
  <c r="K17" i="1"/>
  <c r="K18" i="1"/>
  <c r="K19" i="1"/>
  <c r="K20" i="1"/>
  <c r="O22" i="1"/>
  <c r="O24" i="1"/>
  <c r="K34" i="1"/>
  <c r="O34" i="1" s="1"/>
  <c r="K35" i="1"/>
  <c r="O35" i="1" s="1"/>
  <c r="K36" i="1"/>
  <c r="O36" i="1" s="1"/>
  <c r="K37" i="1"/>
  <c r="O37" i="1" s="1"/>
  <c r="K38" i="1"/>
  <c r="O38" i="1" s="1"/>
  <c r="K39" i="1"/>
  <c r="O39" i="1" s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tc={CEE24C18-ED99-4FC0-9BC6-8B6EF93A4E0B}</author>
    <author>tc={6C2CE65B-BACC-4D34-88B5-2DA1267DF965}</author>
    <author>tc={E355CEBB-14F5-4729-B081-B0A0072DD86B}</author>
    <author>tc={351C03C4-EC9A-4173-8703-69068C364000}</author>
    <author>tc={C89037C7-BC87-4682-9D1B-3ADEE7C8FBCD}</author>
  </authors>
  <commentList>
    <comment ref="Q6" authorId="0" shapeId="0" xr:uid="{CEE24C18-ED99-4FC0-9BC6-8B6EF93A4E0B}">
      <text>
        <t>[Threaded comment]
Your version of Excel allows you to read this threaded comment; however, any edits to it will get removed if the file is opened in a newer version of Excel. Learn more: https://go.microsoft.com/fwlink/?linkid=870924
Comment:
    Copy of column K</t>
      </text>
    </comment>
    <comment ref="R6" authorId="1" shapeId="0" xr:uid="{6C2CE65B-BACC-4D34-88B5-2DA1267DF965}">
      <text>
        <t>[Threaded comment]
Your version of Excel allows you to read this threaded comment; however, any edits to it will get removed if the file is opened in a newer version of Excel. Learn more: https://go.microsoft.com/fwlink/?linkid=870924
Comment:
    Copy of Column M.</t>
      </text>
    </comment>
    <comment ref="K22" authorId="2" shapeId="0" xr:uid="{E355CEBB-14F5-4729-B081-B0A0072DD86B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value was obtained with inverted bar staff, hence a difference of 20 mm was introduced and the result is presented in Column O (i.e.: -24,6306+20=-4,6306)</t>
      </text>
    </comment>
    <comment ref="K24" authorId="3" shapeId="0" xr:uid="{351C03C4-EC9A-4173-8703-69068C364000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value was obtained with inverted bar staff, hence a difference of 20 mm was introduced and the result is presented in Column O (i.e.: -23,4138+20=-3,4138)</t>
      </text>
    </comment>
    <comment ref="K34" authorId="4" shapeId="0" xr:uid="{C89037C7-BC87-4682-9D1B-3ADEE7C8FBCD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values include heights of the base plate, which is 60 mm; thickness of the base plate was taken into account to calculate the absolute values of displacements in Column O, i.e. 60 mm were added to each reading.</t>
      </text>
    </comment>
  </commentList>
</comments>
</file>

<file path=xl/sharedStrings.xml><?xml version="1.0" encoding="utf-8"?>
<sst xmlns="http://schemas.openxmlformats.org/spreadsheetml/2006/main" count="86" uniqueCount="63">
  <si>
    <t>PUB 1</t>
  </si>
  <si>
    <t>PUB 2</t>
  </si>
  <si>
    <t>PUB 3</t>
  </si>
  <si>
    <t>PUB 4</t>
  </si>
  <si>
    <t>PUB 5</t>
  </si>
  <si>
    <t>PUB 6</t>
  </si>
  <si>
    <t>PUB 7</t>
  </si>
  <si>
    <t>PUB 8</t>
  </si>
  <si>
    <t>PUB 9</t>
  </si>
  <si>
    <t>PUB 10</t>
  </si>
  <si>
    <t>PUB 11</t>
  </si>
  <si>
    <t>PUB 12</t>
  </si>
  <si>
    <t>PUB 13</t>
  </si>
  <si>
    <t>PUB 14</t>
  </si>
  <si>
    <t>PUB 15</t>
  </si>
  <si>
    <t>PUB 16</t>
  </si>
  <si>
    <t>PUB 17</t>
  </si>
  <si>
    <t>PUB 18</t>
  </si>
  <si>
    <t>PUB 19</t>
  </si>
  <si>
    <t>PB2</t>
  </si>
  <si>
    <t>PB1</t>
  </si>
  <si>
    <t>PB3</t>
  </si>
  <si>
    <t>PB4</t>
  </si>
  <si>
    <t>PB5</t>
  </si>
  <si>
    <t>PB6</t>
  </si>
  <si>
    <t>PB7</t>
  </si>
  <si>
    <t>PB8</t>
  </si>
  <si>
    <t>PB9</t>
  </si>
  <si>
    <t>PB10</t>
  </si>
  <si>
    <t>PB10*</t>
  </si>
  <si>
    <t>PB11</t>
  </si>
  <si>
    <t>PB12</t>
  </si>
  <si>
    <t>PB13</t>
  </si>
  <si>
    <t>PB14</t>
  </si>
  <si>
    <t>PB16</t>
  </si>
  <si>
    <t>PB15</t>
  </si>
  <si>
    <t>PB17</t>
  </si>
  <si>
    <t>PB19</t>
  </si>
  <si>
    <t>PB18</t>
  </si>
  <si>
    <t>PB 1*</t>
  </si>
  <si>
    <t>PRP1</t>
  </si>
  <si>
    <t>PRP2</t>
  </si>
  <si>
    <t>PRP3</t>
  </si>
  <si>
    <t>PRP4</t>
  </si>
  <si>
    <t>PRP5</t>
  </si>
  <si>
    <t>PR 3</t>
  </si>
  <si>
    <t>PR 4</t>
  </si>
  <si>
    <t>PR 5</t>
  </si>
  <si>
    <t>PR 6</t>
  </si>
  <si>
    <t>PR 7</t>
  </si>
  <si>
    <t>PR 8</t>
  </si>
  <si>
    <t>PR 1</t>
  </si>
  <si>
    <t>PR 2</t>
  </si>
  <si>
    <t>№ reference point/ monitoring bolts</t>
  </si>
  <si>
    <t xml:space="preserve">Absolute deformation, mm
</t>
  </si>
  <si>
    <t>Standard error, mm</t>
  </si>
  <si>
    <t>Standard error of measurements, m</t>
  </si>
  <si>
    <t>2017/2018</t>
  </si>
  <si>
    <t>2018/2019</t>
  </si>
  <si>
    <t>Absolute deformation, mm</t>
  </si>
  <si>
    <t>2018/2018</t>
  </si>
  <si>
    <t>Height relative to the reference point, m</t>
  </si>
  <si>
    <t>This column is related to the column "K", see the comments in K22, K24, and K39.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</si>
</sst>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2" borderId="0" xfId="0" applyNumberFormat="1" applyFill="1" applyBorder="1" applyAlignment="1">
      <alignment horizontal="center"/>
    </xf>
    <xf numFmtId="0" fontId="0" fillId="0" borderId="0" xfId="0" applyBorder="1"/>
    <xf numFmtId="165" fontId="0" fillId="0" borderId="0" xfId="0" applyNumberFormat="1"/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2" fontId="0" fillId="0" borderId="0" xfId="0" applyNumberFormat="1" applyFill="1" applyBorder="1" applyAlignment="1">
      <alignment horizontal="center" wrapText="1"/>
    </xf>
    <xf numFmtId="165" fontId="0" fillId="3" borderId="1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0" fontId="0" fillId="0" borderId="0" xfId="0" applyFill="1"/>
    <xf numFmtId="165" fontId="0" fillId="0" borderId="0" xfId="0" applyNumberFormat="1" applyFill="1"/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46736691795422"/>
          <c:y val="0.21219486292537129"/>
          <c:w val="0.75413217914061836"/>
          <c:h val="0.75309878172742861"/>
        </c:manualLayout>
      </c:layout>
      <c:barChart>
        <c:barDir val="col"/>
        <c:grouping val="clustered"/>
        <c:varyColors val="0"/>
        <c:ser>
          <c:idx val="0"/>
          <c:order val="0"/>
          <c:tx>
            <c:v>2017/2018</c:v>
          </c:tx>
          <c:invertIfNegative val="0"/>
          <c:errBars>
            <c:errBarType val="both"/>
            <c:errValType val="fixedVal"/>
            <c:noEndCap val="0"/>
            <c:val val="0.59000000000000008"/>
          </c:errBars>
          <c:cat>
            <c:strRef>
              <c:f>'Sheet 1 '!$P$7:$P$22</c:f>
              <c:strCache>
                <c:ptCount val="16"/>
                <c:pt idx="0">
                  <c:v>PB2</c:v>
                </c:pt>
                <c:pt idx="1">
                  <c:v>PB3</c:v>
                </c:pt>
                <c:pt idx="2">
                  <c:v>PB4</c:v>
                </c:pt>
                <c:pt idx="3">
                  <c:v>PB5</c:v>
                </c:pt>
                <c:pt idx="4">
                  <c:v>PB6</c:v>
                </c:pt>
                <c:pt idx="5">
                  <c:v>PB7</c:v>
                </c:pt>
                <c:pt idx="6">
                  <c:v>PB8</c:v>
                </c:pt>
                <c:pt idx="7">
                  <c:v>PB9</c:v>
                </c:pt>
                <c:pt idx="8">
                  <c:v>PB10</c:v>
                </c:pt>
                <c:pt idx="9">
                  <c:v>PB11</c:v>
                </c:pt>
                <c:pt idx="10">
                  <c:v>PB13</c:v>
                </c:pt>
                <c:pt idx="11">
                  <c:v>PB14</c:v>
                </c:pt>
                <c:pt idx="12">
                  <c:v>PB15</c:v>
                </c:pt>
                <c:pt idx="13">
                  <c:v>PB16</c:v>
                </c:pt>
                <c:pt idx="14">
                  <c:v>PB17</c:v>
                </c:pt>
                <c:pt idx="15">
                  <c:v>PB18</c:v>
                </c:pt>
              </c:strCache>
            </c:strRef>
          </c:cat>
          <c:val>
            <c:numRef>
              <c:f>'Sheet 1 '!$Q$7:$Q$22</c:f>
              <c:numCache>
                <c:formatCode>0.0000</c:formatCode>
                <c:ptCount val="16"/>
                <c:pt idx="0">
                  <c:v>-2.3577514075974193</c:v>
                </c:pt>
                <c:pt idx="1">
                  <c:v>-3.2096643633856559</c:v>
                </c:pt>
                <c:pt idx="2">
                  <c:v>-1.9092469682968627</c:v>
                </c:pt>
                <c:pt idx="3">
                  <c:v>-1.5083023230904047</c:v>
                </c:pt>
                <c:pt idx="4">
                  <c:v>-1.7738617157698755</c:v>
                </c:pt>
                <c:pt idx="5">
                  <c:v>-2.6599620533342971</c:v>
                </c:pt>
                <c:pt idx="6">
                  <c:v>-3.7537525495840995</c:v>
                </c:pt>
                <c:pt idx="7">
                  <c:v>-5.3484461248771709</c:v>
                </c:pt>
                <c:pt idx="8">
                  <c:v>-5.647041825161736</c:v>
                </c:pt>
                <c:pt idx="9">
                  <c:v>-4.6306126349944421</c:v>
                </c:pt>
                <c:pt idx="10">
                  <c:v>-3.4137829573777267</c:v>
                </c:pt>
                <c:pt idx="11">
                  <c:v>-1.6478387406371198</c:v>
                </c:pt>
                <c:pt idx="12">
                  <c:v>-2.6947649549908803</c:v>
                </c:pt>
                <c:pt idx="13">
                  <c:v>-2.1565718792828648</c:v>
                </c:pt>
                <c:pt idx="14">
                  <c:v>-1.7027039932724364</c:v>
                </c:pt>
                <c:pt idx="15">
                  <c:v>-1.5529182706766065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CC-4A7E-A193-358AEEA516E9}"/>
            </c:ext>
          </c:extLst>
        </c:ser>
        <c:ser>
          <c:idx val="1"/>
          <c:order val="1"/>
          <c:tx>
            <c:v>2018/2019</c:v>
          </c:tx>
          <c:invertIfNegative val="0"/>
          <c:errBars>
            <c:errBarType val="both"/>
            <c:errValType val="fixedVal"/>
            <c:noEndCap val="0"/>
            <c:val val="0.1"/>
          </c:errBars>
          <c:val>
            <c:numRef>
              <c:f>'Sheet 1 '!$R$7:$R$22</c:f>
              <c:numCache>
                <c:formatCode>0.0000</c:formatCode>
                <c:ptCount val="16"/>
                <c:pt idx="0">
                  <c:v>-3.3236080557825787</c:v>
                </c:pt>
                <c:pt idx="1">
                  <c:v>-3.5284639067620915</c:v>
                </c:pt>
                <c:pt idx="2">
                  <c:v>-4.1713675234582581</c:v>
                </c:pt>
                <c:pt idx="3">
                  <c:v>-4.1367051756173723</c:v>
                </c:pt>
                <c:pt idx="4">
                  <c:v>-4.1366188016063177</c:v>
                </c:pt>
                <c:pt idx="5">
                  <c:v>-4.2809320969361409</c:v>
                </c:pt>
                <c:pt idx="6">
                  <c:v>-4.296652090140185</c:v>
                </c:pt>
                <c:pt idx="7">
                  <c:v>-5.0439074373835879</c:v>
                </c:pt>
                <c:pt idx="8">
                  <c:v>-5.1685493601425492</c:v>
                </c:pt>
                <c:pt idx="9">
                  <c:v>-5.016342273926</c:v>
                </c:pt>
                <c:pt idx="10">
                  <c:v>-3.0416080557804648</c:v>
                </c:pt>
                <c:pt idx="11">
                  <c:v>-3.3573334942449407</c:v>
                </c:pt>
                <c:pt idx="12">
                  <c:v>-2.4685695062247603</c:v>
                </c:pt>
                <c:pt idx="13">
                  <c:v>-2.3930361341388817</c:v>
                </c:pt>
                <c:pt idx="14">
                  <c:v>-1.4696105212417265</c:v>
                </c:pt>
                <c:pt idx="15">
                  <c:v>-3.0277647476486536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CC-4A7E-A193-358AEEA51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675456"/>
        <c:axId val="44677376"/>
      </c:barChart>
      <c:catAx>
        <c:axId val="4467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Monitoring bolts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45814338551340328"/>
              <c:y val="3.080424195530471E-2"/>
            </c:manualLayout>
          </c:layout>
          <c:overlay val="0"/>
        </c:title>
        <c:numFmt formatCode="General" sourceLinked="0"/>
        <c:majorTickMark val="out"/>
        <c:minorTickMark val="none"/>
        <c:tickLblPos val="high"/>
        <c:crossAx val="44677376"/>
        <c:crosses val="autoZero"/>
        <c:auto val="1"/>
        <c:lblAlgn val="ctr"/>
        <c:lblOffset val="100"/>
        <c:noMultiLvlLbl val="0"/>
      </c:catAx>
      <c:valAx>
        <c:axId val="44677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Absolute deformation, mm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2.9633299709753126E-2"/>
              <c:y val="0.3028457967320559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6754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39537206403537"/>
          <c:y val="0.36998651210265382"/>
          <c:w val="0.13604627935964633"/>
          <c:h val="0.16743438320209975"/>
        </c:manualLayout>
      </c:layout>
      <c:overlay val="0"/>
    </c:legend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16490375779504"/>
          <c:y val="0.30371702092151776"/>
          <c:w val="0.74560751902040046"/>
          <c:h val="0.66157662373128212"/>
        </c:manualLayout>
      </c:layout>
      <c:barChart>
        <c:barDir val="col"/>
        <c:grouping val="clustered"/>
        <c:varyColors val="0"/>
        <c:ser>
          <c:idx val="0"/>
          <c:order val="0"/>
          <c:tx>
            <c:v>2017/2018</c:v>
          </c:tx>
          <c:invertIfNegative val="0"/>
          <c:errBars>
            <c:errBarType val="both"/>
            <c:errValType val="fixedVal"/>
            <c:noEndCap val="0"/>
            <c:val val="0.4"/>
          </c:errBars>
          <c:cat>
            <c:strRef>
              <c:f>'Sheet 1 '!$D$40:$D$58</c:f>
              <c:strCache>
                <c:ptCount val="19"/>
                <c:pt idx="0">
                  <c:v>PUB 1</c:v>
                </c:pt>
                <c:pt idx="1">
                  <c:v>PUB 2</c:v>
                </c:pt>
                <c:pt idx="2">
                  <c:v>PUB 3</c:v>
                </c:pt>
                <c:pt idx="3">
                  <c:v>PUB 4</c:v>
                </c:pt>
                <c:pt idx="4">
                  <c:v>PUB 5</c:v>
                </c:pt>
                <c:pt idx="5">
                  <c:v>PUB 6</c:v>
                </c:pt>
                <c:pt idx="6">
                  <c:v>PUB 7</c:v>
                </c:pt>
                <c:pt idx="7">
                  <c:v>PUB 8</c:v>
                </c:pt>
                <c:pt idx="8">
                  <c:v>PUB 9</c:v>
                </c:pt>
                <c:pt idx="9">
                  <c:v>PUB 10</c:v>
                </c:pt>
                <c:pt idx="10">
                  <c:v>PUB 11</c:v>
                </c:pt>
                <c:pt idx="11">
                  <c:v>PUB 12</c:v>
                </c:pt>
                <c:pt idx="12">
                  <c:v>PUB 13</c:v>
                </c:pt>
                <c:pt idx="13">
                  <c:v>PUB 14</c:v>
                </c:pt>
                <c:pt idx="14">
                  <c:v>PUB 15</c:v>
                </c:pt>
                <c:pt idx="15">
                  <c:v>PUB 16</c:v>
                </c:pt>
                <c:pt idx="16">
                  <c:v>PUB 17</c:v>
                </c:pt>
                <c:pt idx="17">
                  <c:v>PUB 18</c:v>
                </c:pt>
                <c:pt idx="18">
                  <c:v>PUB 19</c:v>
                </c:pt>
              </c:strCache>
            </c:strRef>
          </c:cat>
          <c:val>
            <c:numRef>
              <c:f>'Sheet 1 '!$K$40:$K$58</c:f>
              <c:numCache>
                <c:formatCode>0.0000</c:formatCode>
                <c:ptCount val="19"/>
                <c:pt idx="0">
                  <c:v>-2.5306679063223925</c:v>
                </c:pt>
                <c:pt idx="1">
                  <c:v>-1.6197488623372891</c:v>
                </c:pt>
                <c:pt idx="2">
                  <c:v>-1.9816107965908714</c:v>
                </c:pt>
                <c:pt idx="3">
                  <c:v>-2.2597612101149522</c:v>
                </c:pt>
                <c:pt idx="4">
                  <c:v>-2.1378425655207423</c:v>
                </c:pt>
                <c:pt idx="5">
                  <c:v>-1.8715795757779929</c:v>
                </c:pt>
                <c:pt idx="6">
                  <c:v>-1.708387343638762</c:v>
                </c:pt>
                <c:pt idx="7">
                  <c:v>-1.7838841973869535</c:v>
                </c:pt>
                <c:pt idx="8">
                  <c:v>-2.1666263300303967</c:v>
                </c:pt>
                <c:pt idx="9">
                  <c:v>-1.7531577298273149</c:v>
                </c:pt>
                <c:pt idx="10">
                  <c:v>-2.2130915777696103</c:v>
                </c:pt>
                <c:pt idx="11">
                  <c:v>-1.9577147737352973</c:v>
                </c:pt>
                <c:pt idx="12">
                  <c:v>-1.5973259701755893</c:v>
                </c:pt>
                <c:pt idx="13">
                  <c:v>-2.4816022752229827</c:v>
                </c:pt>
                <c:pt idx="14">
                  <c:v>-1.666063418259256</c:v>
                </c:pt>
                <c:pt idx="15">
                  <c:v>-2.5690384026804125</c:v>
                </c:pt>
                <c:pt idx="16">
                  <c:v>-1.9983978723265849</c:v>
                </c:pt>
                <c:pt idx="17">
                  <c:v>-1.996667375619765</c:v>
                </c:pt>
                <c:pt idx="18">
                  <c:v>-2.2168468351910775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0E-40D2-BF8B-502CC5481F31}"/>
            </c:ext>
          </c:extLst>
        </c:ser>
        <c:ser>
          <c:idx val="1"/>
          <c:order val="1"/>
          <c:tx>
            <c:v>2018/2019</c:v>
          </c:tx>
          <c:invertIfNegative val="0"/>
          <c:errBars>
            <c:errBarType val="both"/>
            <c:errValType val="fixedVal"/>
            <c:noEndCap val="0"/>
            <c:val val="0.45"/>
          </c:errBars>
          <c:cat>
            <c:strRef>
              <c:f>'Sheet 1 '!$D$40:$D$58</c:f>
              <c:strCache>
                <c:ptCount val="19"/>
                <c:pt idx="0">
                  <c:v>PUB 1</c:v>
                </c:pt>
                <c:pt idx="1">
                  <c:v>PUB 2</c:v>
                </c:pt>
                <c:pt idx="2">
                  <c:v>PUB 3</c:v>
                </c:pt>
                <c:pt idx="3">
                  <c:v>PUB 4</c:v>
                </c:pt>
                <c:pt idx="4">
                  <c:v>PUB 5</c:v>
                </c:pt>
                <c:pt idx="5">
                  <c:v>PUB 6</c:v>
                </c:pt>
                <c:pt idx="6">
                  <c:v>PUB 7</c:v>
                </c:pt>
                <c:pt idx="7">
                  <c:v>PUB 8</c:v>
                </c:pt>
                <c:pt idx="8">
                  <c:v>PUB 9</c:v>
                </c:pt>
                <c:pt idx="9">
                  <c:v>PUB 10</c:v>
                </c:pt>
                <c:pt idx="10">
                  <c:v>PUB 11</c:v>
                </c:pt>
                <c:pt idx="11">
                  <c:v>PUB 12</c:v>
                </c:pt>
                <c:pt idx="12">
                  <c:v>PUB 13</c:v>
                </c:pt>
                <c:pt idx="13">
                  <c:v>PUB 14</c:v>
                </c:pt>
                <c:pt idx="14">
                  <c:v>PUB 15</c:v>
                </c:pt>
                <c:pt idx="15">
                  <c:v>PUB 16</c:v>
                </c:pt>
                <c:pt idx="16">
                  <c:v>PUB 17</c:v>
                </c:pt>
                <c:pt idx="17">
                  <c:v>PUB 18</c:v>
                </c:pt>
                <c:pt idx="18">
                  <c:v>PUB 19</c:v>
                </c:pt>
              </c:strCache>
            </c:strRef>
          </c:cat>
          <c:val>
            <c:numRef>
              <c:f>'Sheet 1 '!$M$40:$M$58</c:f>
              <c:numCache>
                <c:formatCode>0.0000</c:formatCode>
                <c:ptCount val="19"/>
                <c:pt idx="0">
                  <c:v>-2.2853996277563127</c:v>
                </c:pt>
                <c:pt idx="1">
                  <c:v>-2.7417349513969569</c:v>
                </c:pt>
                <c:pt idx="2">
                  <c:v>-2.3290725743301266</c:v>
                </c:pt>
                <c:pt idx="3">
                  <c:v>-2.1644487520813271</c:v>
                </c:pt>
                <c:pt idx="4">
                  <c:v>-1.5965406113043201</c:v>
                </c:pt>
                <c:pt idx="5">
                  <c:v>-1.4580905951149248</c:v>
                </c:pt>
                <c:pt idx="6">
                  <c:v>-1.3873530199575157</c:v>
                </c:pt>
                <c:pt idx="7">
                  <c:v>-1.3966179494522279</c:v>
                </c:pt>
                <c:pt idx="8">
                  <c:v>-1.3923554605392852</c:v>
                </c:pt>
                <c:pt idx="9">
                  <c:v>-1.8082201708420342</c:v>
                </c:pt>
                <c:pt idx="10">
                  <c:v>-1.1639015788800222</c:v>
                </c:pt>
                <c:pt idx="11">
                  <c:v>-0.94435765044398323</c:v>
                </c:pt>
                <c:pt idx="12">
                  <c:v>-1.25019854677344</c:v>
                </c:pt>
                <c:pt idx="13">
                  <c:v>-0.79526950401476171</c:v>
                </c:pt>
                <c:pt idx="14">
                  <c:v>-1.5639798972939545</c:v>
                </c:pt>
                <c:pt idx="15">
                  <c:v>-0.8881969967031722</c:v>
                </c:pt>
                <c:pt idx="16">
                  <c:v>-1.1358507749665847</c:v>
                </c:pt>
                <c:pt idx="17">
                  <c:v>-1.5902846485120747</c:v>
                </c:pt>
                <c:pt idx="18">
                  <c:v>-1.9733999777820088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0E-40D2-BF8B-502CC5481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686720"/>
        <c:axId val="44959232"/>
      </c:barChart>
      <c:catAx>
        <c:axId val="4468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Monitoring bolts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45814338551340328"/>
              <c:y val="3.080424195530471E-2"/>
            </c:manualLayout>
          </c:layout>
          <c:overlay val="0"/>
        </c:title>
        <c:numFmt formatCode="General" sourceLinked="0"/>
        <c:majorTickMark val="out"/>
        <c:minorTickMark val="none"/>
        <c:tickLblPos val="high"/>
        <c:txPr>
          <a:bodyPr rot="-5400000" vert="horz" anchor="b" anchorCtr="0"/>
          <a:lstStyle/>
          <a:p>
            <a:pPr>
              <a:defRPr/>
            </a:pPr>
            <a:endParaRPr lang="en-US"/>
          </a:p>
        </c:txPr>
        <c:crossAx val="44959232"/>
        <c:crosses val="autoZero"/>
        <c:auto val="1"/>
        <c:lblAlgn val="ctr"/>
        <c:lblOffset val="100"/>
        <c:noMultiLvlLbl val="0"/>
      </c:catAx>
      <c:valAx>
        <c:axId val="44959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Absolute deformation, mm</a:t>
                </a:r>
                <a:endParaRPr lang="ru-RU"/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446867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449412294168293"/>
          <c:y val="0.12924577136191309"/>
          <c:w val="0.13550587705831707"/>
          <c:h val="0.16743438320209975"/>
        </c:manualLayout>
      </c:layout>
      <c:overlay val="0"/>
    </c:legend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46736691795422"/>
          <c:y val="0.21219486292537129"/>
          <c:w val="0.85826415938085188"/>
          <c:h val="0.75309878172742861"/>
        </c:manualLayout>
      </c:layout>
      <c:barChart>
        <c:barDir val="col"/>
        <c:grouping val="clustered"/>
        <c:varyColors val="0"/>
        <c:ser>
          <c:idx val="0"/>
          <c:order val="0"/>
          <c:tx>
            <c:v>2017/2018</c:v>
          </c:tx>
          <c:invertIfNegative val="0"/>
          <c:errBars>
            <c:errBarType val="both"/>
            <c:errValType val="fixedVal"/>
            <c:noEndCap val="0"/>
            <c:val val="0.82000000000000006"/>
          </c:errBars>
          <c:cat>
            <c:strRef>
              <c:f>'Sheet 1 '!$D$34:$D$39</c:f>
              <c:strCache>
                <c:ptCount val="6"/>
                <c:pt idx="0">
                  <c:v>PR 3</c:v>
                </c:pt>
                <c:pt idx="1">
                  <c:v>PR 4</c:v>
                </c:pt>
                <c:pt idx="2">
                  <c:v>PR 5</c:v>
                </c:pt>
                <c:pt idx="3">
                  <c:v>PR 6</c:v>
                </c:pt>
                <c:pt idx="4">
                  <c:v>PR 7</c:v>
                </c:pt>
                <c:pt idx="5">
                  <c:v>PR 8</c:v>
                </c:pt>
              </c:strCache>
            </c:strRef>
          </c:cat>
          <c:val>
            <c:numRef>
              <c:f>'Sheet 1 '!$O$34:$O$39</c:f>
              <c:numCache>
                <c:formatCode>0.0000</c:formatCode>
                <c:ptCount val="6"/>
                <c:pt idx="0">
                  <c:v>-4.0134801099874267</c:v>
                </c:pt>
                <c:pt idx="1">
                  <c:v>-2.973467763964841</c:v>
                </c:pt>
                <c:pt idx="2">
                  <c:v>-7.2768220810002759</c:v>
                </c:pt>
                <c:pt idx="3">
                  <c:v>6.4260563771991173</c:v>
                </c:pt>
                <c:pt idx="4">
                  <c:v>-1.4888202740857537</c:v>
                </c:pt>
                <c:pt idx="5">
                  <c:v>-3.7789439642562073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2C-43CF-B486-1189F571EB15}"/>
            </c:ext>
          </c:extLst>
        </c:ser>
        <c:ser>
          <c:idx val="1"/>
          <c:order val="1"/>
          <c:tx>
            <c:v>2018/2019</c:v>
          </c:tx>
          <c:invertIfNegative val="0"/>
          <c:errBars>
            <c:errBarType val="both"/>
            <c:errValType val="fixedVal"/>
            <c:noEndCap val="0"/>
            <c:val val="0.22000000000000003"/>
          </c:errBars>
          <c:cat>
            <c:strRef>
              <c:f>'Sheet 1 '!$D$34:$D$39</c:f>
              <c:strCache>
                <c:ptCount val="6"/>
                <c:pt idx="0">
                  <c:v>PR 3</c:v>
                </c:pt>
                <c:pt idx="1">
                  <c:v>PR 4</c:v>
                </c:pt>
                <c:pt idx="2">
                  <c:v>PR 5</c:v>
                </c:pt>
                <c:pt idx="3">
                  <c:v>PR 6</c:v>
                </c:pt>
                <c:pt idx="4">
                  <c:v>PR 7</c:v>
                </c:pt>
                <c:pt idx="5">
                  <c:v>PR 8</c:v>
                </c:pt>
              </c:strCache>
            </c:strRef>
          </c:cat>
          <c:val>
            <c:numRef>
              <c:f>'Sheet 1 '!$M$34:$M$39</c:f>
              <c:numCache>
                <c:formatCode>0.0000</c:formatCode>
                <c:ptCount val="6"/>
                <c:pt idx="0">
                  <c:v>-2.2721141289920865</c:v>
                </c:pt>
                <c:pt idx="1">
                  <c:v>-0.70209287369005224</c:v>
                </c:pt>
                <c:pt idx="2">
                  <c:v>-5.2379529983883621</c:v>
                </c:pt>
                <c:pt idx="3">
                  <c:v>0.90708346853052291</c:v>
                </c:pt>
                <c:pt idx="4">
                  <c:v>-0.45977150544374012</c:v>
                </c:pt>
                <c:pt idx="5">
                  <c:v>-1.3726201858839104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2C-43CF-B486-1189F571E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987136"/>
        <c:axId val="44989056"/>
      </c:barChart>
      <c:catAx>
        <c:axId val="4498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Monitoring bolts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45814338551340328"/>
              <c:y val="3.080424195530471E-2"/>
            </c:manualLayout>
          </c:layout>
          <c:overlay val="0"/>
        </c:title>
        <c:numFmt formatCode="General" sourceLinked="0"/>
        <c:majorTickMark val="out"/>
        <c:minorTickMark val="none"/>
        <c:tickLblPos val="high"/>
        <c:crossAx val="44989056"/>
        <c:crosses val="autoZero"/>
        <c:auto val="1"/>
        <c:lblAlgn val="ctr"/>
        <c:lblOffset val="100"/>
        <c:noMultiLvlLbl val="0"/>
      </c:catAx>
      <c:valAx>
        <c:axId val="44989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Absolute deformation, mm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2.9633299709753126E-2"/>
              <c:y val="0.3028457967320559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987136"/>
        <c:crosses val="autoZero"/>
        <c:crossBetween val="between"/>
      </c:valAx>
      <c:spPr>
        <a:ln>
          <a:solidFill>
            <a:schemeClr val="accent1"/>
          </a:solidFill>
        </a:ln>
      </c:spPr>
    </c:plotArea>
    <c:legend>
      <c:legendPos val="r"/>
      <c:layout>
        <c:manualLayout>
          <c:xMode val="edge"/>
          <c:yMode val="edge"/>
          <c:x val="0.84053631056276534"/>
          <c:y val="0.21257910469524643"/>
          <c:w val="0.13523728265384072"/>
          <c:h val="0.16743438320209975"/>
        </c:manualLayout>
      </c:layout>
      <c:overlay val="0"/>
    </c:legend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217170</xdr:colOff>
      <xdr:row>60</xdr:row>
      <xdr:rowOff>55245</xdr:rowOff>
    </xdr:from>
    <xdr:to>
      <xdr:col>23</xdr:col>
      <xdr:colOff>281940</xdr:colOff>
      <xdr:row>75</xdr:row>
      <xdr:rowOff>85725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211455</xdr:colOff>
      <xdr:row>44</xdr:row>
      <xdr:rowOff>20955</xdr:rowOff>
    </xdr:from>
    <xdr:to>
      <xdr:col>23</xdr:col>
      <xdr:colOff>299085</xdr:colOff>
      <xdr:row>58</xdr:row>
      <xdr:rowOff>180975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200025</xdr:colOff>
      <xdr:row>25</xdr:row>
      <xdr:rowOff>114300</xdr:rowOff>
    </xdr:from>
    <xdr:to>
      <xdr:col>23</xdr:col>
      <xdr:colOff>299085</xdr:colOff>
      <xdr:row>41</xdr:row>
      <xdr:rowOff>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6" dT="2019-11-25T13:07:23.25" personId="{00000000-0000-0000-0000-000000000000}" id="{CEE24C18-ED99-4FC0-9BC6-8B6EF93A4E0B}">
    <text>Copy of column K</text>
  </threadedComment>
  <threadedComment ref="R6" dT="2019-11-25T15:04:35.78" personId="{00000000-0000-0000-0000-000000000000}" id="{6C2CE65B-BACC-4D34-88B5-2DA1267DF965}">
    <text>Copy of Column M.</text>
  </threadedComment>
  <threadedComment ref="K22" dT="2019-11-25T15:00:51.56" personId="{00000000-0000-0000-0000-000000000000}" id="{E355CEBB-14F5-4729-B081-B0A0072DD86B}">
    <text>This value was obtained with inverted bar staff, hence a difference of 20 mm was introduced and the result is presented in Column O (i.e.: -24,6306+20=-4,6306)</text>
  </threadedComment>
  <threadedComment ref="K24" dT="2019-11-25T15:01:34.62" personId="{00000000-0000-0000-0000-000000000000}" id="{351C03C4-EC9A-4173-8703-69068C364000}">
    <text>This value was obtained with inverted bar staff, hence a difference of 20 mm was introduced and the result is presented in Column O (i.e.: -23,4138+20=-3,4138)</text>
  </threadedComment>
  <threadedComment ref="K34" dT="2019-11-25T15:03:37.72" personId="{00000000-0000-0000-0000-000000000000}" id="{C89037C7-BC87-4682-9D1B-3ADEE7C8FBCD}">
    <text>These values include heights of the base plate, which is 60 mm; thickness of the base plate was taken into account to calculate the absolute values of displacements in Column O, i.e. 60 mm were added to each reading.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AA69"/>
  <sheetViews>
    <sheetView tabSelected="1" topLeftCell="B1" workbookViewId="0">
      <selection activeCell="O14" sqref="O14"/>
    </sheetView>
  </sheetViews>
  <sheetFormatPr defaultRowHeight="15" x14ac:dyDescent="0.25"/>
  <cols>
    <col min="4" max="4" width="13.42578125" customWidth="1"/>
    <col min="5" max="6" width="16" customWidth="1"/>
    <col min="7" max="7" width="14.28515625" customWidth="1"/>
    <col min="8" max="8" width="16.85546875" customWidth="1"/>
    <col min="9" max="9" width="14.5703125" customWidth="1"/>
    <col min="10" max="10" width="15.5703125" customWidth="1"/>
    <col min="11" max="11" width="13" customWidth="1"/>
    <col min="12" max="12" width="13.42578125" customWidth="1"/>
    <col min="13" max="13" width="13.5703125" customWidth="1"/>
    <col min="14" max="14" width="13.7109375" customWidth="1"/>
    <col min="15" max="16" width="19.140625" customWidth="1"/>
    <col min="17" max="17" width="13.140625" customWidth="1"/>
    <col min="18" max="18" width="15.85546875" customWidth="1"/>
  </cols>
  <sheetData>
    <row r="4" spans="2:27" ht="85.5" customHeight="1" x14ac:dyDescent="0.25">
      <c r="D4" s="21" t="s">
        <v>53</v>
      </c>
      <c r="E4" s="22" t="s">
        <v>61</v>
      </c>
      <c r="F4" s="22" t="s">
        <v>56</v>
      </c>
      <c r="G4" s="22" t="s">
        <v>61</v>
      </c>
      <c r="H4" s="22" t="s">
        <v>56</v>
      </c>
      <c r="I4" s="22" t="s">
        <v>61</v>
      </c>
      <c r="J4" s="22" t="s">
        <v>56</v>
      </c>
      <c r="K4" s="22" t="s">
        <v>54</v>
      </c>
      <c r="L4" s="22" t="s">
        <v>55</v>
      </c>
      <c r="M4" s="22" t="s">
        <v>54</v>
      </c>
      <c r="N4" s="22" t="s">
        <v>55</v>
      </c>
      <c r="O4" s="16" t="s">
        <v>62</v>
      </c>
      <c r="P4" s="3"/>
    </row>
    <row r="5" spans="2:27" x14ac:dyDescent="0.25">
      <c r="D5" s="14"/>
      <c r="E5" s="25">
        <v>2017</v>
      </c>
      <c r="F5" s="25"/>
      <c r="G5" s="25">
        <v>2018</v>
      </c>
      <c r="H5" s="25"/>
      <c r="I5" s="25">
        <v>2019</v>
      </c>
      <c r="J5" s="25"/>
      <c r="K5" s="24" t="s">
        <v>57</v>
      </c>
      <c r="L5" s="24"/>
      <c r="M5" s="24" t="s">
        <v>58</v>
      </c>
      <c r="N5" s="24"/>
      <c r="O5" s="4"/>
      <c r="P5" s="4"/>
      <c r="Q5" s="12" t="s">
        <v>59</v>
      </c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2:27" x14ac:dyDescent="0.25">
      <c r="D6" s="14" t="s">
        <v>40</v>
      </c>
      <c r="E6" s="1">
        <v>0</v>
      </c>
      <c r="F6" s="1"/>
      <c r="G6" s="1">
        <v>0</v>
      </c>
      <c r="H6" s="1"/>
      <c r="I6" s="1">
        <v>0</v>
      </c>
      <c r="J6" s="1"/>
      <c r="K6" s="1"/>
      <c r="L6" s="1"/>
      <c r="M6" s="1"/>
      <c r="N6" s="23"/>
      <c r="O6" s="5"/>
      <c r="P6" s="5"/>
      <c r="Q6" s="15" t="s">
        <v>57</v>
      </c>
      <c r="R6" s="15" t="s">
        <v>60</v>
      </c>
      <c r="S6" s="12"/>
      <c r="T6" s="12"/>
      <c r="U6" s="12"/>
      <c r="V6" s="12"/>
      <c r="W6" s="12"/>
      <c r="X6" s="12"/>
      <c r="Y6" s="12"/>
      <c r="Z6" s="12"/>
      <c r="AA6" s="12"/>
    </row>
    <row r="7" spans="2:27" x14ac:dyDescent="0.25">
      <c r="D7" s="14" t="s">
        <v>41</v>
      </c>
      <c r="E7" s="2">
        <v>1.0320920413086652</v>
      </c>
      <c r="F7" s="2">
        <v>9.3319513857855233E-4</v>
      </c>
      <c r="G7" s="2">
        <v>1.0409342500000003</v>
      </c>
      <c r="H7" s="2">
        <v>2.7708537937314525E-4</v>
      </c>
      <c r="I7" s="2"/>
      <c r="J7" s="2"/>
      <c r="K7" s="2">
        <f>(G7-E7)*1000</f>
        <v>8.8422086913351183</v>
      </c>
      <c r="L7" s="2">
        <f>1000*SQRT(F7*F7+H7*H7)</f>
        <v>0.9734626208175654</v>
      </c>
      <c r="M7" s="2"/>
      <c r="N7" s="2"/>
      <c r="O7" s="6"/>
      <c r="P7" t="s">
        <v>19</v>
      </c>
      <c r="Q7" s="6">
        <v>-2.3577514075974193</v>
      </c>
      <c r="R7" s="6">
        <v>-3.3236080557825787</v>
      </c>
      <c r="S7" s="12"/>
      <c r="T7" s="12"/>
      <c r="U7" s="12"/>
      <c r="V7" s="12"/>
      <c r="W7" s="12"/>
      <c r="X7" s="12"/>
      <c r="Y7" s="12"/>
      <c r="Z7" s="12"/>
      <c r="AA7" s="12"/>
    </row>
    <row r="8" spans="2:27" x14ac:dyDescent="0.25">
      <c r="D8" s="14" t="s">
        <v>42</v>
      </c>
      <c r="E8" s="2">
        <v>3.8735625000000002</v>
      </c>
      <c r="F8" s="2">
        <v>8.1328280239203945E-4</v>
      </c>
      <c r="G8" s="2">
        <v>3.524858500000001</v>
      </c>
      <c r="H8" s="2">
        <v>2.6172891084737119E-4</v>
      </c>
      <c r="I8" s="2"/>
      <c r="J8" s="2"/>
      <c r="K8" s="2">
        <f t="shared" ref="K8:K58" si="0">(G8-E8)*1000</f>
        <v>-348.70399999999921</v>
      </c>
      <c r="L8" s="2">
        <f t="shared" ref="L8:L58" si="1">1000*SQRT(F8*F8+H8*H8)</f>
        <v>0.85435995894002448</v>
      </c>
      <c r="M8" s="2"/>
      <c r="N8" s="2"/>
      <c r="O8" s="6"/>
      <c r="P8" t="s">
        <v>21</v>
      </c>
      <c r="Q8" s="6">
        <v>-3.2096643633856559</v>
      </c>
      <c r="R8" s="6">
        <v>-3.5284639067620915</v>
      </c>
      <c r="S8" s="12"/>
      <c r="T8" s="12"/>
      <c r="U8" s="12"/>
      <c r="V8" s="12"/>
      <c r="W8" s="12"/>
      <c r="X8" s="12"/>
      <c r="Y8" s="12"/>
      <c r="Z8" s="12"/>
      <c r="AA8" s="12"/>
    </row>
    <row r="9" spans="2:27" x14ac:dyDescent="0.25">
      <c r="D9" s="14" t="s">
        <v>43</v>
      </c>
      <c r="E9" s="2">
        <v>10.739792816371565</v>
      </c>
      <c r="F9" s="2">
        <v>7.9430298978621055E-4</v>
      </c>
      <c r="G9" s="2">
        <v>10.7340085</v>
      </c>
      <c r="H9" s="2">
        <v>2.0847267452252276E-4</v>
      </c>
      <c r="I9" s="2">
        <v>10.728174249999999</v>
      </c>
      <c r="J9" s="2">
        <v>9.6883062827998149E-5</v>
      </c>
      <c r="K9" s="2">
        <f>(G9-E9)*1000</f>
        <v>-5.7843163715656232</v>
      </c>
      <c r="L9" s="2">
        <f t="shared" si="1"/>
        <v>0.82120527007922117</v>
      </c>
      <c r="M9" s="2">
        <f>(I9-G9)*1000</f>
        <v>-5.834250000001262</v>
      </c>
      <c r="N9" s="2">
        <f>1000*SQRT(H9*H9+J9*J9)</f>
        <v>0.22988515368659096</v>
      </c>
      <c r="O9" s="6"/>
      <c r="P9" t="s">
        <v>22</v>
      </c>
      <c r="Q9" s="6">
        <v>-1.9092469682968627</v>
      </c>
      <c r="R9" s="6">
        <v>-4.1713675234582581</v>
      </c>
      <c r="S9" s="12"/>
      <c r="T9" s="12"/>
      <c r="U9" s="12"/>
      <c r="V9" s="12"/>
      <c r="W9" s="12"/>
      <c r="X9" s="12"/>
    </row>
    <row r="10" spans="2:27" x14ac:dyDescent="0.25">
      <c r="D10" s="14" t="s">
        <v>44</v>
      </c>
      <c r="E10" s="2"/>
      <c r="F10" s="2"/>
      <c r="G10" s="2">
        <v>11.175708948923948</v>
      </c>
      <c r="H10" s="2">
        <v>2.0847267452252276E-4</v>
      </c>
      <c r="I10" s="2">
        <v>11.173586212086761</v>
      </c>
      <c r="J10" s="2">
        <v>9.6883062827998149E-5</v>
      </c>
      <c r="K10" s="2"/>
      <c r="L10" s="2"/>
      <c r="M10" s="2">
        <f>(I10-G10)*1000</f>
        <v>-2.1227368371867783</v>
      </c>
      <c r="N10" s="2">
        <f t="shared" ref="N10" si="2">1000*SQRT(H10*H10+J10*J10)</f>
        <v>0.22988515368659096</v>
      </c>
      <c r="O10" s="6"/>
      <c r="P10" t="s">
        <v>23</v>
      </c>
      <c r="Q10" s="6">
        <v>-1.5083023230904047</v>
      </c>
      <c r="R10" s="6">
        <v>-4.1367051756173723</v>
      </c>
      <c r="S10" s="12"/>
      <c r="T10" s="12"/>
      <c r="U10" s="12"/>
      <c r="V10" s="12"/>
      <c r="W10" s="12"/>
      <c r="X10" s="12"/>
    </row>
    <row r="11" spans="2:27" x14ac:dyDescent="0.25">
      <c r="C11" s="13"/>
      <c r="D11" s="7" t="s">
        <v>20</v>
      </c>
      <c r="E11" s="2">
        <v>6.4051381201334721</v>
      </c>
      <c r="F11" s="2">
        <v>6.8644348488163074E-4</v>
      </c>
      <c r="G11" s="2"/>
      <c r="H11" s="2"/>
      <c r="I11" s="2"/>
      <c r="J11" s="2"/>
      <c r="K11" s="2"/>
      <c r="L11" s="2"/>
      <c r="M11" s="2"/>
      <c r="N11" s="2"/>
      <c r="O11" s="6"/>
      <c r="P11" t="s">
        <v>24</v>
      </c>
      <c r="Q11" s="6">
        <v>-1.7738617157698755</v>
      </c>
      <c r="R11" s="6">
        <v>-4.1366188016063177</v>
      </c>
      <c r="S11" s="12"/>
      <c r="T11" s="12"/>
      <c r="U11" s="12"/>
      <c r="V11" s="12"/>
      <c r="W11" s="12"/>
      <c r="X11" s="12"/>
    </row>
    <row r="12" spans="2:27" x14ac:dyDescent="0.25">
      <c r="D12" s="7" t="s">
        <v>19</v>
      </c>
      <c r="E12" s="2">
        <v>6.7583272526640847</v>
      </c>
      <c r="F12" s="2">
        <v>6.8644348488163074E-4</v>
      </c>
      <c r="G12" s="2">
        <v>6.7559695012564873</v>
      </c>
      <c r="H12" s="2">
        <v>1.7008457710087309E-4</v>
      </c>
      <c r="I12" s="2">
        <v>6.7526458932007047</v>
      </c>
      <c r="J12" s="2">
        <v>4.6843520882751806E-4</v>
      </c>
      <c r="K12" s="2">
        <f>(G12-E12)*1000</f>
        <v>-2.3577514075974193</v>
      </c>
      <c r="L12" s="2">
        <f t="shared" si="1"/>
        <v>0.70720111800252439</v>
      </c>
      <c r="M12" s="2">
        <f t="shared" ref="M12:M29" si="3">(I12-G12)*1000</f>
        <v>-3.3236080557825787</v>
      </c>
      <c r="N12" s="2">
        <f t="shared" ref="N12:N29" si="4">1000*SQRT(H12*H12+J12*J12)</f>
        <v>0.49835761079456115</v>
      </c>
      <c r="O12" s="6"/>
      <c r="P12" t="s">
        <v>25</v>
      </c>
      <c r="Q12" s="6">
        <v>-2.6599620533342971</v>
      </c>
      <c r="R12" s="6">
        <v>-4.2809320969361409</v>
      </c>
      <c r="S12" s="12"/>
      <c r="T12" s="12"/>
      <c r="U12" s="12"/>
      <c r="V12" s="12"/>
      <c r="W12" s="12"/>
      <c r="X12" s="12"/>
    </row>
    <row r="13" spans="2:27" x14ac:dyDescent="0.25">
      <c r="B13" s="19"/>
      <c r="C13" s="20"/>
      <c r="D13" s="7" t="s">
        <v>21</v>
      </c>
      <c r="E13" s="2">
        <v>5.8950684897740908</v>
      </c>
      <c r="F13" s="2">
        <v>5.5568978868610216E-4</v>
      </c>
      <c r="G13" s="2">
        <v>5.8918588254107052</v>
      </c>
      <c r="H13" s="2">
        <v>8.1385809573915129E-5</v>
      </c>
      <c r="I13" s="2">
        <v>5.8883303615039431</v>
      </c>
      <c r="J13" s="2">
        <v>7.0621703462894436E-5</v>
      </c>
      <c r="K13" s="2">
        <f t="shared" si="0"/>
        <v>-3.2096643633856559</v>
      </c>
      <c r="L13" s="2">
        <f t="shared" si="1"/>
        <v>0.56161801186394167</v>
      </c>
      <c r="M13" s="2">
        <f t="shared" si="3"/>
        <v>-3.5284639067620915</v>
      </c>
      <c r="N13" s="2">
        <f t="shared" si="4"/>
        <v>0.10775469827345149</v>
      </c>
      <c r="O13" s="6"/>
      <c r="P13" t="s">
        <v>26</v>
      </c>
      <c r="Q13" s="6">
        <v>-3.7537525495840995</v>
      </c>
      <c r="R13" s="6">
        <v>-4.296652090140185</v>
      </c>
      <c r="S13" s="12"/>
      <c r="T13" s="12"/>
      <c r="U13" s="12"/>
      <c r="V13" s="12"/>
      <c r="W13" s="12"/>
      <c r="X13" s="12"/>
    </row>
    <row r="14" spans="2:27" x14ac:dyDescent="0.25">
      <c r="B14" s="19"/>
      <c r="C14" s="20"/>
      <c r="D14" s="7" t="s">
        <v>22</v>
      </c>
      <c r="E14" s="2">
        <v>4.7068534712072196</v>
      </c>
      <c r="F14" s="2">
        <v>5.5568978868610216E-4</v>
      </c>
      <c r="G14" s="2">
        <v>4.7049442242389228</v>
      </c>
      <c r="H14" s="2">
        <v>8.1385809573915129E-5</v>
      </c>
      <c r="I14" s="2">
        <v>4.7007728567154645</v>
      </c>
      <c r="J14" s="2">
        <v>7.0621703462894436E-5</v>
      </c>
      <c r="K14" s="2">
        <f t="shared" si="0"/>
        <v>-1.9092469682968627</v>
      </c>
      <c r="L14" s="2">
        <f t="shared" si="1"/>
        <v>0.56161801186394167</v>
      </c>
      <c r="M14" s="2">
        <f t="shared" si="3"/>
        <v>-4.1713675234582581</v>
      </c>
      <c r="N14" s="2">
        <f t="shared" si="4"/>
        <v>0.10775469827345149</v>
      </c>
      <c r="O14" s="6"/>
      <c r="P14" t="s">
        <v>27</v>
      </c>
      <c r="Q14" s="6">
        <v>-5.3484461248771709</v>
      </c>
      <c r="R14" s="6">
        <v>-5.0439074373835879</v>
      </c>
      <c r="S14" s="12"/>
      <c r="T14" s="12"/>
      <c r="U14" s="12"/>
      <c r="V14" s="12"/>
      <c r="W14" s="12"/>
      <c r="X14" s="12"/>
    </row>
    <row r="15" spans="2:27" x14ac:dyDescent="0.25">
      <c r="B15" s="19"/>
      <c r="C15" s="20"/>
      <c r="D15" s="7" t="s">
        <v>23</v>
      </c>
      <c r="E15" s="2">
        <v>4.6912163761052303</v>
      </c>
      <c r="F15" s="2">
        <v>5.5568978868610216E-4</v>
      </c>
      <c r="G15" s="2">
        <v>4.6897080737821399</v>
      </c>
      <c r="H15" s="2">
        <v>8.1385809573915129E-5</v>
      </c>
      <c r="I15" s="2">
        <v>4.6855713686065226</v>
      </c>
      <c r="J15" s="2">
        <v>7.0621703462894436E-5</v>
      </c>
      <c r="K15" s="2">
        <f t="shared" si="0"/>
        <v>-1.5083023230904047</v>
      </c>
      <c r="L15" s="2">
        <f t="shared" si="1"/>
        <v>0.56161801186394167</v>
      </c>
      <c r="M15" s="2">
        <f t="shared" si="3"/>
        <v>-4.1367051756173723</v>
      </c>
      <c r="N15" s="2">
        <f t="shared" si="4"/>
        <v>0.10775469827345149</v>
      </c>
      <c r="O15" s="6"/>
      <c r="P15" t="s">
        <v>28</v>
      </c>
      <c r="Q15" s="6">
        <v>-5.647041825161736</v>
      </c>
      <c r="R15" s="6">
        <v>-5.1685493601425492</v>
      </c>
      <c r="S15" s="12"/>
      <c r="T15" s="12"/>
      <c r="U15" s="12"/>
      <c r="V15" s="12"/>
      <c r="W15" s="12"/>
      <c r="X15" s="12"/>
    </row>
    <row r="16" spans="2:27" x14ac:dyDescent="0.25">
      <c r="B16" s="19"/>
      <c r="C16" s="20"/>
      <c r="D16" s="7" t="s">
        <v>24</v>
      </c>
      <c r="E16" s="2">
        <v>4.6979184259098634</v>
      </c>
      <c r="F16" s="2">
        <v>5.5568978868610216E-4</v>
      </c>
      <c r="G16" s="2">
        <v>4.6961445641940935</v>
      </c>
      <c r="H16" s="2">
        <v>8.1385809573915129E-5</v>
      </c>
      <c r="I16" s="2">
        <v>4.6920079453924872</v>
      </c>
      <c r="J16" s="2">
        <v>7.0621703462894436E-5</v>
      </c>
      <c r="K16" s="2">
        <f t="shared" si="0"/>
        <v>-1.7738617157698755</v>
      </c>
      <c r="L16" s="2">
        <f t="shared" si="1"/>
        <v>0.56161801186394167</v>
      </c>
      <c r="M16" s="2">
        <f t="shared" si="3"/>
        <v>-4.1366188016063177</v>
      </c>
      <c r="N16" s="2">
        <f t="shared" si="4"/>
        <v>0.10775469827345149</v>
      </c>
      <c r="O16" s="6"/>
      <c r="P16" t="s">
        <v>30</v>
      </c>
      <c r="Q16" s="6">
        <v>-4.6306126349944421</v>
      </c>
      <c r="R16" s="6">
        <v>-5.016342273926</v>
      </c>
      <c r="S16" s="12"/>
      <c r="T16" s="12"/>
      <c r="U16" s="12"/>
      <c r="V16" s="12"/>
      <c r="W16" s="12"/>
      <c r="X16" s="12"/>
    </row>
    <row r="17" spans="2:27" x14ac:dyDescent="0.25">
      <c r="B17" s="19"/>
      <c r="C17" s="20"/>
      <c r="D17" s="7" t="s">
        <v>25</v>
      </c>
      <c r="E17" s="2">
        <v>4.7112003856605886</v>
      </c>
      <c r="F17" s="2">
        <v>5.5568978868610216E-4</v>
      </c>
      <c r="G17" s="2">
        <v>4.7085404236072543</v>
      </c>
      <c r="H17" s="2">
        <v>8.1385809573915129E-5</v>
      </c>
      <c r="I17" s="2">
        <v>4.7042594915103182</v>
      </c>
      <c r="J17" s="2">
        <v>7.0621703462894436E-5</v>
      </c>
      <c r="K17" s="2">
        <f t="shared" si="0"/>
        <v>-2.6599620533342971</v>
      </c>
      <c r="L17" s="2">
        <f t="shared" si="1"/>
        <v>0.56161801186394167</v>
      </c>
      <c r="M17" s="2">
        <f t="shared" si="3"/>
        <v>-4.2809320969361409</v>
      </c>
      <c r="N17" s="2">
        <f t="shared" si="4"/>
        <v>0.10775469827345149</v>
      </c>
      <c r="O17" s="6"/>
      <c r="P17" t="s">
        <v>32</v>
      </c>
      <c r="Q17" s="6">
        <v>-3.4137829573777267</v>
      </c>
      <c r="R17" s="6">
        <v>-3.0416080557804648</v>
      </c>
      <c r="S17" s="12"/>
      <c r="T17" s="12"/>
      <c r="U17" s="12"/>
      <c r="V17" s="12"/>
      <c r="W17" s="12"/>
      <c r="X17" s="12"/>
    </row>
    <row r="18" spans="2:27" x14ac:dyDescent="0.25">
      <c r="B18" s="19"/>
      <c r="C18" s="20"/>
      <c r="D18" s="7" t="s">
        <v>26</v>
      </c>
      <c r="E18" s="2">
        <v>4.6524228691265401</v>
      </c>
      <c r="F18" s="2">
        <v>5.5568978868610216E-4</v>
      </c>
      <c r="G18" s="2">
        <v>4.648669116576956</v>
      </c>
      <c r="H18" s="2">
        <v>8.1385809573915129E-5</v>
      </c>
      <c r="I18" s="2">
        <v>4.6443724644868158</v>
      </c>
      <c r="J18" s="2">
        <v>7.0621703462894436E-5</v>
      </c>
      <c r="K18" s="2">
        <f t="shared" si="0"/>
        <v>-3.7537525495840995</v>
      </c>
      <c r="L18" s="2">
        <f t="shared" si="1"/>
        <v>0.56161801186394167</v>
      </c>
      <c r="M18" s="2">
        <f t="shared" si="3"/>
        <v>-4.296652090140185</v>
      </c>
      <c r="N18" s="2">
        <f t="shared" si="4"/>
        <v>0.10775469827345149</v>
      </c>
      <c r="O18" s="6"/>
      <c r="P18" t="s">
        <v>33</v>
      </c>
      <c r="Q18" s="26">
        <v>-1.6478387406371198</v>
      </c>
      <c r="R18" s="6">
        <v>-3.3573334942449407</v>
      </c>
      <c r="S18" s="12"/>
      <c r="T18" s="12"/>
      <c r="U18" s="12"/>
      <c r="V18" s="12"/>
      <c r="W18" s="12"/>
      <c r="X18" s="12"/>
    </row>
    <row r="19" spans="2:27" x14ac:dyDescent="0.25">
      <c r="B19" s="19"/>
      <c r="C19" s="20"/>
      <c r="D19" s="7" t="s">
        <v>27</v>
      </c>
      <c r="E19" s="2">
        <v>4.6168926152084895</v>
      </c>
      <c r="F19" s="2">
        <v>5.5568978868610216E-4</v>
      </c>
      <c r="G19" s="2">
        <v>4.6115441690836123</v>
      </c>
      <c r="H19" s="2">
        <v>8.1385809573915129E-5</v>
      </c>
      <c r="I19" s="2">
        <v>4.6065002616462287</v>
      </c>
      <c r="J19" s="2">
        <v>7.0621703462894436E-5</v>
      </c>
      <c r="K19" s="2">
        <f t="shared" si="0"/>
        <v>-5.3484461248771709</v>
      </c>
      <c r="L19" s="2">
        <f t="shared" si="1"/>
        <v>0.56161801186394167</v>
      </c>
      <c r="M19" s="2">
        <f t="shared" si="3"/>
        <v>-5.0439074373835879</v>
      </c>
      <c r="N19" s="2">
        <f t="shared" si="4"/>
        <v>0.10775469827345149</v>
      </c>
      <c r="O19" s="6"/>
      <c r="P19" t="s">
        <v>35</v>
      </c>
      <c r="Q19" s="6">
        <v>-2.6947649549908803</v>
      </c>
      <c r="R19" s="6">
        <v>-2.4685695062247603</v>
      </c>
      <c r="S19" s="12"/>
      <c r="T19" s="12"/>
      <c r="U19" s="12"/>
      <c r="V19" s="12"/>
      <c r="W19" s="12"/>
      <c r="X19" s="12"/>
    </row>
    <row r="20" spans="2:27" x14ac:dyDescent="0.25">
      <c r="B20" s="19"/>
      <c r="C20" s="20"/>
      <c r="D20" s="7" t="s">
        <v>28</v>
      </c>
      <c r="E20" s="2">
        <v>4.5891201538535249</v>
      </c>
      <c r="F20" s="2">
        <v>5.5568978868610216E-4</v>
      </c>
      <c r="G20" s="2">
        <v>4.5834731120283632</v>
      </c>
      <c r="H20" s="2">
        <v>8.1385809573915129E-5</v>
      </c>
      <c r="I20" s="2">
        <v>4.5783045626682206</v>
      </c>
      <c r="J20" s="2">
        <v>7.0621703462894436E-5</v>
      </c>
      <c r="K20" s="2">
        <f t="shared" si="0"/>
        <v>-5.647041825161736</v>
      </c>
      <c r="L20" s="2">
        <f t="shared" si="1"/>
        <v>0.56161801186394167</v>
      </c>
      <c r="M20" s="2">
        <f t="shared" si="3"/>
        <v>-5.1685493601425492</v>
      </c>
      <c r="N20" s="2">
        <f t="shared" si="4"/>
        <v>0.10775469827345149</v>
      </c>
      <c r="O20" s="6"/>
      <c r="P20" t="s">
        <v>34</v>
      </c>
      <c r="Q20" s="6">
        <v>-2.1565718792828648</v>
      </c>
      <c r="R20" s="6">
        <v>-2.3930361341388817</v>
      </c>
      <c r="S20" s="12"/>
      <c r="T20" s="12"/>
      <c r="U20" s="12"/>
      <c r="V20" s="12"/>
      <c r="W20" s="12"/>
      <c r="X20" s="12"/>
    </row>
    <row r="21" spans="2:27" x14ac:dyDescent="0.25">
      <c r="D21" s="7" t="s">
        <v>29</v>
      </c>
      <c r="E21" s="2">
        <v>4.5980992042491158</v>
      </c>
      <c r="F21" s="2">
        <v>5.5568978868610216E-4</v>
      </c>
      <c r="G21" s="2"/>
      <c r="H21" s="2"/>
      <c r="I21" s="2"/>
      <c r="J21" s="2"/>
      <c r="K21" s="2"/>
      <c r="L21" s="2"/>
      <c r="M21" s="2"/>
      <c r="N21" s="2"/>
      <c r="O21" s="6"/>
      <c r="P21" t="s">
        <v>36</v>
      </c>
      <c r="Q21" s="6">
        <v>-1.7027039932724364</v>
      </c>
      <c r="R21" s="6">
        <v>-1.4696105212417265</v>
      </c>
      <c r="S21" s="12"/>
      <c r="T21" s="12"/>
      <c r="U21" s="12"/>
      <c r="V21" s="12"/>
      <c r="W21" s="12"/>
      <c r="X21" s="12"/>
    </row>
    <row r="22" spans="2:27" x14ac:dyDescent="0.25">
      <c r="D22" s="7" t="s">
        <v>30</v>
      </c>
      <c r="E22" s="2">
        <v>6.324617460884288</v>
      </c>
      <c r="F22" s="2">
        <v>5.5568978868610216E-4</v>
      </c>
      <c r="G22" s="2">
        <v>6.2999868482492936</v>
      </c>
      <c r="H22" s="2">
        <v>8.1385809573915129E-5</v>
      </c>
      <c r="I22" s="2">
        <v>6.2949705059753676</v>
      </c>
      <c r="J22" s="2">
        <v>8.1385809573915129E-5</v>
      </c>
      <c r="K22" s="10">
        <f t="shared" si="0"/>
        <v>-24.630612634994442</v>
      </c>
      <c r="L22" s="2">
        <f t="shared" si="1"/>
        <v>0.56161801186394167</v>
      </c>
      <c r="M22" s="2">
        <f t="shared" si="3"/>
        <v>-5.016342273926</v>
      </c>
      <c r="N22" s="2">
        <f t="shared" si="4"/>
        <v>0.11509691568414485</v>
      </c>
      <c r="O22" s="11">
        <f>K22+20</f>
        <v>-4.6306126349944421</v>
      </c>
      <c r="P22" t="s">
        <v>38</v>
      </c>
      <c r="Q22" s="6">
        <v>-1.5529182706766065</v>
      </c>
      <c r="R22" s="6">
        <v>-3.0277647476486536</v>
      </c>
      <c r="S22" s="12"/>
      <c r="T22" s="12"/>
      <c r="U22" s="12"/>
      <c r="V22" s="12"/>
      <c r="W22" s="12"/>
      <c r="X22" s="12"/>
    </row>
    <row r="23" spans="2:27" x14ac:dyDescent="0.25">
      <c r="D23" s="7" t="s">
        <v>31</v>
      </c>
      <c r="E23" s="2">
        <v>6.399249139831424</v>
      </c>
      <c r="F23" s="2">
        <v>5.5568978868610216E-4</v>
      </c>
      <c r="G23" s="2"/>
      <c r="H23" s="2"/>
      <c r="I23" s="2"/>
      <c r="J23" s="2"/>
      <c r="K23" s="2"/>
      <c r="L23" s="2"/>
      <c r="M23" s="2"/>
      <c r="N23" s="2"/>
      <c r="O23" s="6"/>
      <c r="P23" s="6"/>
      <c r="Q23" s="6"/>
      <c r="S23" s="12"/>
      <c r="T23" s="12"/>
      <c r="U23" s="12"/>
      <c r="V23" s="12"/>
      <c r="W23" s="12"/>
      <c r="X23" s="12"/>
    </row>
    <row r="24" spans="2:27" x14ac:dyDescent="0.25">
      <c r="D24" s="7" t="s">
        <v>32</v>
      </c>
      <c r="E24" s="2">
        <v>6.4323632842138636</v>
      </c>
      <c r="F24" s="2">
        <v>5.5568978868610216E-4</v>
      </c>
      <c r="G24" s="2">
        <v>6.4089495012564859</v>
      </c>
      <c r="H24" s="2">
        <v>8.1385809573915129E-5</v>
      </c>
      <c r="I24" s="2">
        <v>6.4059078932007054</v>
      </c>
      <c r="J24" s="9">
        <v>4.6663977388454815E-5</v>
      </c>
      <c r="K24" s="10">
        <f t="shared" si="0"/>
        <v>-23.413782957377727</v>
      </c>
      <c r="L24" s="2">
        <f t="shared" si="1"/>
        <v>0.56161801186394167</v>
      </c>
      <c r="M24" s="2">
        <f t="shared" ref="M24:M25" si="5">(I24-G24)*1000</f>
        <v>-3.0416080557804648</v>
      </c>
      <c r="N24" s="2">
        <f t="shared" si="4"/>
        <v>9.3814587275709932E-2</v>
      </c>
      <c r="O24" s="11">
        <f>K24+20</f>
        <v>-3.4137829573777267</v>
      </c>
      <c r="P24" s="6"/>
      <c r="Q24" s="6"/>
      <c r="S24" s="12"/>
      <c r="T24" s="12"/>
      <c r="U24" s="12"/>
      <c r="V24" s="12"/>
      <c r="W24" s="12"/>
      <c r="X24" s="12"/>
    </row>
    <row r="25" spans="2:27" x14ac:dyDescent="0.25">
      <c r="D25" s="7" t="s">
        <v>33</v>
      </c>
      <c r="E25" s="2">
        <v>6.5469380654355858</v>
      </c>
      <c r="F25" s="2">
        <v>5.5568978868610216E-4</v>
      </c>
      <c r="G25" s="2">
        <v>6.5452902266949486</v>
      </c>
      <c r="H25" s="2">
        <v>2.1219647440514513E-4</v>
      </c>
      <c r="I25" s="2">
        <v>6.5419328932007037</v>
      </c>
      <c r="J25" s="9">
        <v>4.6663977388454815E-5</v>
      </c>
      <c r="K25" s="2">
        <f t="shared" si="0"/>
        <v>-1.6478387406371198</v>
      </c>
      <c r="L25" s="2">
        <f t="shared" si="1"/>
        <v>0.59482643266752888</v>
      </c>
      <c r="M25" s="2">
        <f t="shared" si="5"/>
        <v>-3.3573334942449407</v>
      </c>
      <c r="N25" s="2">
        <f t="shared" si="4"/>
        <v>0.21726681876366585</v>
      </c>
      <c r="O25" s="6"/>
      <c r="P25" s="6"/>
      <c r="Q25" s="6"/>
      <c r="R25" s="6"/>
      <c r="S25" s="12"/>
      <c r="T25" s="12"/>
      <c r="U25" s="12"/>
      <c r="V25" s="12"/>
      <c r="W25" s="12"/>
      <c r="X25" s="12"/>
      <c r="Y25" s="12"/>
      <c r="Z25" s="12"/>
      <c r="AA25" s="12"/>
    </row>
    <row r="26" spans="2:27" x14ac:dyDescent="0.25">
      <c r="C26" s="6"/>
      <c r="D26" s="8" t="s">
        <v>35</v>
      </c>
      <c r="E26" s="2">
        <v>4.5658310832328031</v>
      </c>
      <c r="F26" s="2">
        <v>5.5568978868610216E-4</v>
      </c>
      <c r="G26" s="2">
        <v>4.5631363182778122</v>
      </c>
      <c r="H26" s="2">
        <v>2.1219647440514513E-4</v>
      </c>
      <c r="I26" s="2">
        <v>4.5606677487715874</v>
      </c>
      <c r="J26" s="9">
        <v>4.6663977388454815E-5</v>
      </c>
      <c r="K26" s="2">
        <f>(G26-E26)*1000</f>
        <v>-2.6947649549908803</v>
      </c>
      <c r="L26" s="2">
        <f t="shared" si="1"/>
        <v>0.59482643266752888</v>
      </c>
      <c r="M26" s="2">
        <f t="shared" si="3"/>
        <v>-2.4685695062247603</v>
      </c>
      <c r="N26" s="2">
        <f t="shared" si="4"/>
        <v>0.21726681876366585</v>
      </c>
      <c r="O26" s="6"/>
      <c r="P26" s="6"/>
      <c r="Q26" s="6"/>
      <c r="R26" s="6"/>
      <c r="S26" s="12"/>
      <c r="T26" s="12"/>
      <c r="U26" s="12"/>
      <c r="V26" s="12"/>
      <c r="W26" s="12"/>
      <c r="X26" s="12"/>
      <c r="Y26" s="12"/>
      <c r="Z26" s="12"/>
      <c r="AA26" s="12"/>
    </row>
    <row r="27" spans="2:27" x14ac:dyDescent="0.25">
      <c r="D27" s="7" t="s">
        <v>34</v>
      </c>
      <c r="E27" s="2">
        <v>4.5722357670836171</v>
      </c>
      <c r="F27" s="2">
        <v>5.5568978868610216E-4</v>
      </c>
      <c r="G27" s="2">
        <v>4.5700791952043343</v>
      </c>
      <c r="H27" s="2">
        <v>2.1219647440514513E-4</v>
      </c>
      <c r="I27" s="2">
        <v>4.5676861590701954</v>
      </c>
      <c r="J27" s="9">
        <v>4.6663977388454815E-5</v>
      </c>
      <c r="K27" s="2">
        <f>(G27-E27)*1000</f>
        <v>-2.1565718792828648</v>
      </c>
      <c r="L27" s="2">
        <f t="shared" si="1"/>
        <v>0.59482643266752888</v>
      </c>
      <c r="M27" s="2">
        <f t="shared" si="3"/>
        <v>-2.3930361341388817</v>
      </c>
      <c r="N27" s="2">
        <f t="shared" si="4"/>
        <v>0.21726681876366585</v>
      </c>
      <c r="O27" s="6"/>
      <c r="P27" s="6"/>
      <c r="Q27" s="6"/>
      <c r="R27" s="6"/>
      <c r="S27" s="12"/>
      <c r="T27" s="12"/>
      <c r="U27" s="12"/>
      <c r="V27" s="12"/>
      <c r="W27" s="12"/>
      <c r="X27" s="12"/>
      <c r="Y27" s="12"/>
      <c r="Z27" s="12"/>
      <c r="AA27" s="12"/>
    </row>
    <row r="28" spans="2:27" x14ac:dyDescent="0.25">
      <c r="D28" s="7" t="s">
        <v>36</v>
      </c>
      <c r="E28" s="2">
        <v>4.6086288041097925</v>
      </c>
      <c r="F28" s="2">
        <v>5.5568978868610216E-4</v>
      </c>
      <c r="G28" s="2">
        <v>4.60692610011652</v>
      </c>
      <c r="H28" s="2">
        <v>2.1219647440514513E-4</v>
      </c>
      <c r="I28" s="2">
        <v>4.6054564895952783</v>
      </c>
      <c r="J28" s="9">
        <v>4.6663977388454815E-5</v>
      </c>
      <c r="K28" s="2">
        <f t="shared" si="0"/>
        <v>-1.7027039932724364</v>
      </c>
      <c r="L28" s="2">
        <f t="shared" si="1"/>
        <v>0.59482643266752888</v>
      </c>
      <c r="M28" s="2">
        <f t="shared" si="3"/>
        <v>-1.4696105212417265</v>
      </c>
      <c r="N28" s="2">
        <f t="shared" si="4"/>
        <v>0.21726681876366585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2:27" x14ac:dyDescent="0.25">
      <c r="D29" s="7" t="s">
        <v>38</v>
      </c>
      <c r="E29" s="2">
        <v>4.5672877334133464</v>
      </c>
      <c r="F29" s="2">
        <v>5.5568978868610216E-4</v>
      </c>
      <c r="G29" s="2">
        <v>4.5657348151426698</v>
      </c>
      <c r="H29" s="2">
        <v>2.1219647440514513E-4</v>
      </c>
      <c r="I29" s="2">
        <v>4.5627070503950211</v>
      </c>
      <c r="J29" s="9">
        <v>4.6663977388454815E-5</v>
      </c>
      <c r="K29" s="2">
        <f t="shared" si="0"/>
        <v>-1.5529182706766065</v>
      </c>
      <c r="L29" s="2">
        <f t="shared" si="1"/>
        <v>0.59482643266752888</v>
      </c>
      <c r="M29" s="2">
        <f t="shared" si="3"/>
        <v>-3.0277647476486536</v>
      </c>
      <c r="N29" s="2">
        <f t="shared" si="4"/>
        <v>0.21726681876366585</v>
      </c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2:27" x14ac:dyDescent="0.25">
      <c r="D30" s="7" t="s">
        <v>37</v>
      </c>
      <c r="E30" s="2">
        <v>5.7904584123261618</v>
      </c>
      <c r="F30" s="2">
        <v>5.5568978868610216E-4</v>
      </c>
      <c r="G30" s="2"/>
      <c r="H30" s="2"/>
      <c r="I30" s="2"/>
      <c r="J30" s="2"/>
      <c r="K30" s="2"/>
      <c r="L30" s="2"/>
      <c r="M30" s="2"/>
      <c r="N30" s="2"/>
      <c r="O30" s="6"/>
      <c r="P30" s="6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2:27" x14ac:dyDescent="0.25">
      <c r="D31" s="7" t="s">
        <v>39</v>
      </c>
      <c r="E31" s="2"/>
      <c r="F31" s="2"/>
      <c r="G31" s="2">
        <v>6.4052785120248252</v>
      </c>
      <c r="H31" s="2">
        <v>2.1219647440514513E-4</v>
      </c>
      <c r="I31" s="2"/>
      <c r="J31" s="2"/>
      <c r="K31" s="2"/>
      <c r="L31" s="2"/>
      <c r="M31" s="2"/>
      <c r="N31" s="2"/>
      <c r="O31" s="6"/>
      <c r="P31" s="6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2:27" x14ac:dyDescent="0.25">
      <c r="D32" s="7" t="s">
        <v>51</v>
      </c>
      <c r="E32" s="2">
        <v>2.3792988835682287</v>
      </c>
      <c r="F32" s="2">
        <v>6.8644348488163074E-4</v>
      </c>
      <c r="G32" s="2"/>
      <c r="H32" s="2"/>
      <c r="I32" s="2"/>
      <c r="J32" s="2"/>
      <c r="K32" s="2"/>
      <c r="L32" s="2"/>
      <c r="M32" s="2"/>
      <c r="N32" s="2"/>
      <c r="O32" s="6"/>
      <c r="P32" s="6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4:27" x14ac:dyDescent="0.25">
      <c r="D33" s="7" t="s">
        <v>52</v>
      </c>
      <c r="E33" s="2">
        <v>5.4938633163789117</v>
      </c>
      <c r="F33" s="2">
        <v>6.8644348488163074E-4</v>
      </c>
      <c r="G33" s="2"/>
      <c r="H33" s="2"/>
      <c r="I33" s="2"/>
      <c r="J33" s="2"/>
      <c r="K33" s="2"/>
      <c r="L33" s="2"/>
      <c r="M33" s="2"/>
      <c r="N33" s="2"/>
      <c r="O33" s="6"/>
      <c r="P33" s="6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4:27" x14ac:dyDescent="0.25">
      <c r="D34" s="7" t="s">
        <v>45</v>
      </c>
      <c r="E34" s="2">
        <v>2.1835400873797544</v>
      </c>
      <c r="F34" s="2">
        <v>7.9430298978621055E-4</v>
      </c>
      <c r="G34" s="2">
        <v>2.1195266072697669</v>
      </c>
      <c r="H34" s="2">
        <v>2.0847267452252276E-4</v>
      </c>
      <c r="I34" s="2">
        <v>2.1172544931407749</v>
      </c>
      <c r="J34" s="2">
        <v>9.6884732423881611E-5</v>
      </c>
      <c r="K34" s="17">
        <f t="shared" si="0"/>
        <v>-64.013480109987427</v>
      </c>
      <c r="L34" s="2">
        <f t="shared" si="1"/>
        <v>0.82120527007922117</v>
      </c>
      <c r="M34" s="2">
        <f>(I34-G34)*1000</f>
        <v>-2.2721141289920865</v>
      </c>
      <c r="N34" s="2">
        <f>1000*SQRT(H34*H34+J34*J34)</f>
        <v>0.22988585732798103</v>
      </c>
      <c r="O34" s="18">
        <f>K34+60</f>
        <v>-4.0134801099874267</v>
      </c>
      <c r="P34" s="6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4:27" x14ac:dyDescent="0.25">
      <c r="D35" s="7" t="s">
        <v>46</v>
      </c>
      <c r="E35" s="2">
        <v>2.3703084820563345</v>
      </c>
      <c r="F35" s="2">
        <v>7.9430298978621055E-4</v>
      </c>
      <c r="G35" s="2">
        <v>2.3073350142923696</v>
      </c>
      <c r="H35" s="2">
        <v>2.0847267452252276E-4</v>
      </c>
      <c r="I35" s="2">
        <v>2.3066329214186796</v>
      </c>
      <c r="J35" s="2">
        <v>9.6884732423881611E-5</v>
      </c>
      <c r="K35" s="17">
        <f t="shared" si="0"/>
        <v>-62.973467763964841</v>
      </c>
      <c r="L35" s="2">
        <f t="shared" si="1"/>
        <v>0.82120527007922117</v>
      </c>
      <c r="M35" s="2">
        <f t="shared" ref="M35:M39" si="6">(I35-G35)*1000</f>
        <v>-0.70209287369005224</v>
      </c>
      <c r="N35" s="2">
        <f t="shared" ref="N35:N39" si="7">1000*SQRT(H35*H35+J35*J35)</f>
        <v>0.22988585732798103</v>
      </c>
      <c r="O35" s="18">
        <f t="shared" ref="O35:O39" si="8">K35+60</f>
        <v>-2.973467763964841</v>
      </c>
      <c r="P35" s="6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4:27" x14ac:dyDescent="0.25">
      <c r="D36" s="7" t="s">
        <v>47</v>
      </c>
      <c r="E36" s="2">
        <v>2.4571662174904048</v>
      </c>
      <c r="F36" s="2">
        <v>7.9430298978621055E-4</v>
      </c>
      <c r="G36" s="2">
        <v>2.3898893954094045</v>
      </c>
      <c r="H36" s="2">
        <v>2.0847267452252276E-4</v>
      </c>
      <c r="I36" s="2">
        <v>2.3846514424110161</v>
      </c>
      <c r="J36" s="2">
        <v>9.6884732423881611E-5</v>
      </c>
      <c r="K36" s="17">
        <f t="shared" si="0"/>
        <v>-67.276822081000276</v>
      </c>
      <c r="L36" s="2">
        <f t="shared" si="1"/>
        <v>0.82120527007922117</v>
      </c>
      <c r="M36" s="2">
        <f t="shared" si="6"/>
        <v>-5.2379529983883621</v>
      </c>
      <c r="N36" s="2">
        <f t="shared" si="7"/>
        <v>0.22988585732798103</v>
      </c>
      <c r="O36" s="18">
        <f t="shared" si="8"/>
        <v>-7.2768220810002759</v>
      </c>
      <c r="P36" s="6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4:27" x14ac:dyDescent="0.25">
      <c r="D37" s="7" t="s">
        <v>48</v>
      </c>
      <c r="E37" s="2">
        <v>2.8132019956985888</v>
      </c>
      <c r="F37" s="2">
        <v>7.9430298978621055E-4</v>
      </c>
      <c r="G37" s="2">
        <v>2.7596280520757879</v>
      </c>
      <c r="H37" s="2">
        <v>2.0847267452252276E-4</v>
      </c>
      <c r="I37" s="2">
        <v>2.7605351355443184</v>
      </c>
      <c r="J37" s="2">
        <v>9.6884732423881611E-5</v>
      </c>
      <c r="K37" s="17">
        <f t="shared" si="0"/>
        <v>-53.573943622800883</v>
      </c>
      <c r="L37" s="2">
        <f t="shared" si="1"/>
        <v>0.82120527007922117</v>
      </c>
      <c r="M37" s="2">
        <f t="shared" si="6"/>
        <v>0.90708346853052291</v>
      </c>
      <c r="N37" s="2">
        <f t="shared" si="7"/>
        <v>0.22988585732798103</v>
      </c>
      <c r="O37" s="18">
        <f t="shared" si="8"/>
        <v>6.4260563771991173</v>
      </c>
      <c r="P37" s="6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4:27" x14ac:dyDescent="0.25">
      <c r="D38" s="7" t="s">
        <v>49</v>
      </c>
      <c r="E38" s="2">
        <v>2.9168796607244469</v>
      </c>
      <c r="F38" s="2">
        <v>7.9430298978621055E-4</v>
      </c>
      <c r="G38" s="2">
        <v>2.8553908404503612</v>
      </c>
      <c r="H38" s="2">
        <v>2.0847267452252276E-4</v>
      </c>
      <c r="I38" s="2">
        <v>2.8549310689449174</v>
      </c>
      <c r="J38" s="2">
        <v>9.6884732423881611E-5</v>
      </c>
      <c r="K38" s="17">
        <f t="shared" si="0"/>
        <v>-61.488820274085754</v>
      </c>
      <c r="L38" s="2">
        <f t="shared" si="1"/>
        <v>0.82120527007922117</v>
      </c>
      <c r="M38" s="2">
        <f t="shared" si="6"/>
        <v>-0.45977150544374012</v>
      </c>
      <c r="N38" s="2">
        <f t="shared" si="7"/>
        <v>0.22988585732798103</v>
      </c>
      <c r="O38" s="18">
        <f t="shared" si="8"/>
        <v>-1.4888202740857537</v>
      </c>
      <c r="P38" s="6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4:27" x14ac:dyDescent="0.25">
      <c r="D39" s="7" t="s">
        <v>50</v>
      </c>
      <c r="E39" s="2">
        <v>3.8676601590547852</v>
      </c>
      <c r="F39" s="2">
        <v>7.9430298978621055E-4</v>
      </c>
      <c r="G39" s="2">
        <v>3.803881215090529</v>
      </c>
      <c r="H39" s="2">
        <v>2.0847267452252276E-4</v>
      </c>
      <c r="I39" s="2">
        <v>3.8025085949046451</v>
      </c>
      <c r="J39" s="2">
        <v>9.6884732423881611E-5</v>
      </c>
      <c r="K39" s="17">
        <f t="shared" si="0"/>
        <v>-63.778943964256207</v>
      </c>
      <c r="L39" s="2">
        <f t="shared" si="1"/>
        <v>0.82120527007922117</v>
      </c>
      <c r="M39" s="2">
        <f t="shared" si="6"/>
        <v>-1.3726201858839104</v>
      </c>
      <c r="N39" s="2">
        <f t="shared" si="7"/>
        <v>0.22988585732798103</v>
      </c>
      <c r="O39" s="18">
        <f t="shared" si="8"/>
        <v>-3.7789439642562073</v>
      </c>
      <c r="P39" s="6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4:27" x14ac:dyDescent="0.25">
      <c r="D40" s="7" t="s">
        <v>0</v>
      </c>
      <c r="E40" s="2">
        <v>5.5052261379577745</v>
      </c>
      <c r="F40" s="2"/>
      <c r="G40" s="2">
        <v>5.5026954700514521</v>
      </c>
      <c r="H40" s="2">
        <v>3.3683814733502634E-4</v>
      </c>
      <c r="I40" s="2">
        <v>5.5004100704236958</v>
      </c>
      <c r="J40" s="2">
        <v>3.0923292192141171E-4</v>
      </c>
      <c r="K40" s="2">
        <f t="shared" si="0"/>
        <v>-2.5306679063223925</v>
      </c>
      <c r="L40" s="2">
        <f t="shared" si="1"/>
        <v>0.33683814733502632</v>
      </c>
      <c r="M40" s="2">
        <f>(I40-G40)*1000</f>
        <v>-2.2853996277563127</v>
      </c>
      <c r="N40" s="2">
        <f t="shared" ref="N40:N58" si="9">1000*SQRT(H40*H40+J40*J40)</f>
        <v>0.45725806444517392</v>
      </c>
      <c r="O40" s="6"/>
      <c r="P40" s="6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4:27" x14ac:dyDescent="0.25">
      <c r="D41" s="7" t="s">
        <v>1</v>
      </c>
      <c r="E41" s="2">
        <v>5.4271061379577743</v>
      </c>
      <c r="F41" s="2"/>
      <c r="G41" s="2">
        <v>5.425486389095437</v>
      </c>
      <c r="H41" s="2">
        <v>3.3683814733502634E-4</v>
      </c>
      <c r="I41" s="2">
        <v>5.4227446541440401</v>
      </c>
      <c r="J41" s="2">
        <v>3.0923292192141171E-4</v>
      </c>
      <c r="K41" s="2">
        <f t="shared" si="0"/>
        <v>-1.6197488623372891</v>
      </c>
      <c r="L41" s="2">
        <f t="shared" si="1"/>
        <v>0.33683814733502632</v>
      </c>
      <c r="M41" s="2">
        <f t="shared" ref="M41:M58" si="10">(I41-G41)*1000</f>
        <v>-2.7417349513969569</v>
      </c>
      <c r="N41" s="2">
        <f t="shared" si="9"/>
        <v>0.45725806444517392</v>
      </c>
      <c r="O41" s="6"/>
      <c r="P41" s="6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4:27" x14ac:dyDescent="0.25">
      <c r="D42" s="7" t="s">
        <v>2</v>
      </c>
      <c r="E42" s="2">
        <v>5.5688611379577742</v>
      </c>
      <c r="F42" s="2"/>
      <c r="G42" s="2">
        <v>5.5668795271611833</v>
      </c>
      <c r="H42" s="2">
        <v>3.3683814733502634E-4</v>
      </c>
      <c r="I42" s="2">
        <v>5.5645504545868532</v>
      </c>
      <c r="J42" s="2">
        <v>3.0923292192141171E-4</v>
      </c>
      <c r="K42" s="2">
        <f t="shared" si="0"/>
        <v>-1.9816107965908714</v>
      </c>
      <c r="L42" s="2">
        <f>1000*SQRT(F42*F42+H42*H42)</f>
        <v>0.33683814733502632</v>
      </c>
      <c r="M42" s="2">
        <f t="shared" si="10"/>
        <v>-2.3290725743301266</v>
      </c>
      <c r="N42" s="2">
        <f t="shared" si="9"/>
        <v>0.45725806444517392</v>
      </c>
      <c r="O42" s="6"/>
      <c r="P42" s="6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4:27" x14ac:dyDescent="0.25">
      <c r="D43" s="7" t="s">
        <v>3</v>
      </c>
      <c r="E43" s="2">
        <v>5.5932791379577749</v>
      </c>
      <c r="F43" s="2"/>
      <c r="G43" s="2">
        <v>5.5910193767476599</v>
      </c>
      <c r="H43" s="2">
        <v>3.3683814733502634E-4</v>
      </c>
      <c r="I43" s="2">
        <v>5.5888549279955786</v>
      </c>
      <c r="J43" s="2">
        <v>3.0923292192141171E-4</v>
      </c>
      <c r="K43" s="2">
        <f t="shared" si="0"/>
        <v>-2.2597612101149522</v>
      </c>
      <c r="L43" s="2">
        <f t="shared" si="1"/>
        <v>0.33683814733502632</v>
      </c>
      <c r="M43" s="2">
        <f t="shared" si="10"/>
        <v>-2.1644487520813271</v>
      </c>
      <c r="N43" s="2">
        <f t="shared" si="9"/>
        <v>0.45725806444517392</v>
      </c>
      <c r="O43" s="6"/>
      <c r="P43" s="6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4:27" x14ac:dyDescent="0.25">
      <c r="D44" s="7" t="s">
        <v>4</v>
      </c>
      <c r="E44" s="2">
        <v>5.503488137957774</v>
      </c>
      <c r="F44" s="2"/>
      <c r="G44" s="2">
        <v>5.5013502953922533</v>
      </c>
      <c r="H44" s="2">
        <v>3.3683814733502634E-4</v>
      </c>
      <c r="I44" s="2">
        <v>5.499753754780949</v>
      </c>
      <c r="J44" s="2">
        <v>3.0923292192141171E-4</v>
      </c>
      <c r="K44" s="2">
        <f t="shared" si="0"/>
        <v>-2.1378425655207423</v>
      </c>
      <c r="L44" s="2">
        <f t="shared" si="1"/>
        <v>0.33683814733502632</v>
      </c>
      <c r="M44" s="2">
        <f t="shared" si="10"/>
        <v>-1.5965406113043201</v>
      </c>
      <c r="N44" s="2">
        <f t="shared" si="9"/>
        <v>0.45725806444517392</v>
      </c>
      <c r="O44" s="6"/>
      <c r="P44" s="6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4:27" x14ac:dyDescent="0.25">
      <c r="D45" s="7" t="s">
        <v>5</v>
      </c>
      <c r="E45" s="2">
        <v>5.5753791379577748</v>
      </c>
      <c r="F45" s="2"/>
      <c r="G45" s="2">
        <v>5.5735075583819969</v>
      </c>
      <c r="H45" s="2">
        <v>3.3683814733502634E-4</v>
      </c>
      <c r="I45" s="2">
        <v>5.5720494677868819</v>
      </c>
      <c r="J45" s="2">
        <v>3.0923292192141171E-4</v>
      </c>
      <c r="K45" s="2">
        <f t="shared" si="0"/>
        <v>-1.8715795757779929</v>
      </c>
      <c r="L45" s="2">
        <f t="shared" si="1"/>
        <v>0.33683814733502632</v>
      </c>
      <c r="M45" s="2">
        <f t="shared" si="10"/>
        <v>-1.4580905951149248</v>
      </c>
      <c r="N45" s="2">
        <f t="shared" si="9"/>
        <v>0.45725806444517392</v>
      </c>
      <c r="O45" s="6"/>
      <c r="P45" s="6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4:27" x14ac:dyDescent="0.25">
      <c r="D46" s="7" t="s">
        <v>6</v>
      </c>
      <c r="E46" s="2">
        <v>5.5917881379577743</v>
      </c>
      <c r="F46" s="2"/>
      <c r="G46" s="2">
        <v>5.5900797506141355</v>
      </c>
      <c r="H46" s="2">
        <v>3.3683814733502634E-4</v>
      </c>
      <c r="I46" s="2">
        <v>5.588692397594178</v>
      </c>
      <c r="J46" s="2">
        <v>3.0923292192141171E-4</v>
      </c>
      <c r="K46" s="2">
        <f t="shared" si="0"/>
        <v>-1.708387343638762</v>
      </c>
      <c r="L46" s="2">
        <f t="shared" si="1"/>
        <v>0.33683814733502632</v>
      </c>
      <c r="M46" s="2">
        <f t="shared" si="10"/>
        <v>-1.3873530199575157</v>
      </c>
      <c r="N46" s="2">
        <f t="shared" si="9"/>
        <v>0.45725806444517392</v>
      </c>
      <c r="O46" s="6"/>
      <c r="P46" s="6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4:27" x14ac:dyDescent="0.25">
      <c r="D47" s="7" t="s">
        <v>7</v>
      </c>
      <c r="E47" s="2">
        <v>5.5874671379577743</v>
      </c>
      <c r="F47" s="2"/>
      <c r="G47" s="2">
        <v>5.5856832537603873</v>
      </c>
      <c r="H47" s="2">
        <v>3.3683814733502634E-4</v>
      </c>
      <c r="I47" s="2">
        <v>5.5842866358109351</v>
      </c>
      <c r="J47" s="2">
        <v>3.0923292192141171E-4</v>
      </c>
      <c r="K47" s="2">
        <f t="shared" si="0"/>
        <v>-1.7838841973869535</v>
      </c>
      <c r="L47" s="2">
        <f t="shared" si="1"/>
        <v>0.33683814733502632</v>
      </c>
      <c r="M47" s="2">
        <f t="shared" si="10"/>
        <v>-1.3966179494522279</v>
      </c>
      <c r="N47" s="2">
        <f t="shared" si="9"/>
        <v>0.45725806444517392</v>
      </c>
      <c r="O47" s="6"/>
      <c r="P47" s="6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4:27" x14ac:dyDescent="0.25">
      <c r="D48" s="7" t="s">
        <v>8</v>
      </c>
      <c r="E48" s="2">
        <v>5.5783401379577748</v>
      </c>
      <c r="F48" s="2"/>
      <c r="G48" s="2">
        <v>5.5761735116277444</v>
      </c>
      <c r="H48" s="2">
        <v>3.3683814733502634E-4</v>
      </c>
      <c r="I48" s="2">
        <v>5.5747811561672052</v>
      </c>
      <c r="J48" s="2">
        <v>3.0923292192141171E-4</v>
      </c>
      <c r="K48" s="2">
        <f t="shared" si="0"/>
        <v>-2.1666263300303967</v>
      </c>
      <c r="L48" s="2">
        <f t="shared" si="1"/>
        <v>0.33683814733502632</v>
      </c>
      <c r="M48" s="2">
        <f t="shared" si="10"/>
        <v>-1.3923554605392852</v>
      </c>
      <c r="N48" s="2">
        <f t="shared" si="9"/>
        <v>0.45725806444517392</v>
      </c>
      <c r="O48" s="6"/>
      <c r="P48" s="6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4:27" x14ac:dyDescent="0.25">
      <c r="D49" s="7" t="s">
        <v>9</v>
      </c>
      <c r="E49" s="2">
        <v>5.6319421379577745</v>
      </c>
      <c r="F49" s="2"/>
      <c r="G49" s="2">
        <v>5.6301889802279472</v>
      </c>
      <c r="H49" s="2">
        <v>3.3683814733502634E-4</v>
      </c>
      <c r="I49" s="2">
        <v>5.6283807600571052</v>
      </c>
      <c r="J49" s="2">
        <v>3.0923292192141171E-4</v>
      </c>
      <c r="K49" s="2">
        <f t="shared" si="0"/>
        <v>-1.7531577298273149</v>
      </c>
      <c r="L49" s="2">
        <f t="shared" si="1"/>
        <v>0.33683814733502632</v>
      </c>
      <c r="M49" s="2">
        <f t="shared" si="10"/>
        <v>-1.8082201708420342</v>
      </c>
      <c r="N49" s="2">
        <f t="shared" si="9"/>
        <v>0.45725806444517392</v>
      </c>
      <c r="O49" s="6"/>
      <c r="P49" s="6"/>
      <c r="Q49" s="12"/>
      <c r="R49" s="12"/>
      <c r="S49" s="4"/>
      <c r="T49" s="12"/>
      <c r="U49" s="12"/>
      <c r="V49" s="12"/>
      <c r="W49" s="12"/>
      <c r="X49" s="12"/>
      <c r="Y49" s="12"/>
      <c r="Z49" s="12"/>
      <c r="AA49" s="12"/>
    </row>
    <row r="50" spans="4:27" x14ac:dyDescent="0.25">
      <c r="D50" s="7" t="s">
        <v>10</v>
      </c>
      <c r="E50" s="2">
        <v>5.5205631379577742</v>
      </c>
      <c r="F50" s="2"/>
      <c r="G50" s="2">
        <v>5.5183500463800046</v>
      </c>
      <c r="H50" s="2">
        <v>3.3683814733502634E-4</v>
      </c>
      <c r="I50" s="2">
        <v>5.5171861448011246</v>
      </c>
      <c r="J50" s="2">
        <v>3.0923292192141171E-4</v>
      </c>
      <c r="K50" s="2">
        <f t="shared" si="0"/>
        <v>-2.2130915777696103</v>
      </c>
      <c r="L50" s="2">
        <f t="shared" si="1"/>
        <v>0.33683814733502632</v>
      </c>
      <c r="M50" s="2">
        <f t="shared" si="10"/>
        <v>-1.1639015788800222</v>
      </c>
      <c r="N50" s="2">
        <f t="shared" si="9"/>
        <v>0.45725806444517392</v>
      </c>
      <c r="O50" s="6"/>
      <c r="P50" s="6"/>
      <c r="Q50" s="12"/>
      <c r="R50" s="12"/>
      <c r="S50" s="4"/>
      <c r="T50" s="12"/>
      <c r="U50" s="12"/>
      <c r="V50" s="12"/>
      <c r="W50" s="12"/>
      <c r="X50" s="12"/>
      <c r="Y50" s="12"/>
      <c r="Z50" s="12"/>
      <c r="AA50" s="12"/>
    </row>
    <row r="51" spans="4:27" x14ac:dyDescent="0.25">
      <c r="D51" s="7" t="s">
        <v>11</v>
      </c>
      <c r="E51" s="2">
        <v>5.572444137957774</v>
      </c>
      <c r="F51" s="2"/>
      <c r="G51" s="2">
        <v>5.5704864231840387</v>
      </c>
      <c r="H51" s="2">
        <v>3.3683814733502634E-4</v>
      </c>
      <c r="I51" s="2">
        <v>5.5695420655335948</v>
      </c>
      <c r="J51" s="2">
        <v>3.0923292192141171E-4</v>
      </c>
      <c r="K51" s="2">
        <f t="shared" si="0"/>
        <v>-1.9577147737352973</v>
      </c>
      <c r="L51" s="2">
        <f t="shared" si="1"/>
        <v>0.33683814733502632</v>
      </c>
      <c r="M51" s="2">
        <f t="shared" si="10"/>
        <v>-0.94435765044398323</v>
      </c>
      <c r="N51" s="2">
        <f t="shared" si="9"/>
        <v>0.45725806444517392</v>
      </c>
      <c r="O51" s="6"/>
      <c r="P51" s="6"/>
      <c r="Q51" s="12"/>
      <c r="R51" s="12"/>
      <c r="S51" s="4"/>
      <c r="T51" s="12"/>
      <c r="U51" s="12"/>
      <c r="V51" s="12"/>
      <c r="W51" s="12"/>
      <c r="X51" s="12"/>
      <c r="Y51" s="12"/>
      <c r="Z51" s="12"/>
      <c r="AA51" s="12"/>
    </row>
    <row r="52" spans="4:27" x14ac:dyDescent="0.25">
      <c r="D52" s="7" t="s">
        <v>12</v>
      </c>
      <c r="E52" s="2">
        <v>5.5690941379577747</v>
      </c>
      <c r="F52" s="2"/>
      <c r="G52" s="2">
        <v>5.5674968119875992</v>
      </c>
      <c r="H52" s="2">
        <v>3.3683814733502634E-4</v>
      </c>
      <c r="I52" s="2">
        <v>5.5662466134408257</v>
      </c>
      <c r="J52" s="2">
        <v>3.0923292192141171E-4</v>
      </c>
      <c r="K52" s="2">
        <f t="shared" si="0"/>
        <v>-1.5973259701755893</v>
      </c>
      <c r="L52" s="2">
        <f t="shared" si="1"/>
        <v>0.33683814733502632</v>
      </c>
      <c r="M52" s="2">
        <f t="shared" si="10"/>
        <v>-1.25019854677344</v>
      </c>
      <c r="N52" s="2">
        <f t="shared" si="9"/>
        <v>0.45725806444517392</v>
      </c>
      <c r="O52" s="6"/>
      <c r="P52" s="6"/>
      <c r="Q52" s="12"/>
      <c r="R52" s="12"/>
      <c r="S52" s="4"/>
      <c r="T52" s="12"/>
      <c r="U52" s="12"/>
      <c r="V52" s="12"/>
      <c r="W52" s="12"/>
      <c r="X52" s="12"/>
      <c r="Y52" s="12"/>
      <c r="Z52" s="12"/>
      <c r="AA52" s="12"/>
    </row>
    <row r="53" spans="4:27" x14ac:dyDescent="0.25">
      <c r="D53" s="7" t="s">
        <v>13</v>
      </c>
      <c r="E53" s="2">
        <v>5.5865751379577748</v>
      </c>
      <c r="F53" s="2"/>
      <c r="G53" s="2">
        <v>5.5840935356825518</v>
      </c>
      <c r="H53" s="2">
        <v>3.3683814733502634E-4</v>
      </c>
      <c r="I53" s="2">
        <v>5.5832982661785371</v>
      </c>
      <c r="J53" s="2">
        <v>3.0923292192141171E-4</v>
      </c>
      <c r="K53" s="2">
        <f t="shared" si="0"/>
        <v>-2.4816022752229827</v>
      </c>
      <c r="L53" s="2">
        <f t="shared" si="1"/>
        <v>0.33683814733502632</v>
      </c>
      <c r="M53" s="2">
        <f t="shared" si="10"/>
        <v>-0.79526950401476171</v>
      </c>
      <c r="N53" s="2">
        <f t="shared" si="9"/>
        <v>0.45725806444517392</v>
      </c>
      <c r="O53" s="6"/>
      <c r="P53" s="6"/>
      <c r="Q53" s="12"/>
      <c r="R53" s="12"/>
      <c r="S53" s="4"/>
      <c r="T53" s="12"/>
      <c r="U53" s="12"/>
      <c r="V53" s="12"/>
      <c r="W53" s="12"/>
      <c r="X53" s="12"/>
      <c r="Y53" s="12"/>
      <c r="Z53" s="12"/>
      <c r="AA53" s="12"/>
    </row>
    <row r="54" spans="4:27" x14ac:dyDescent="0.25">
      <c r="D54" s="7" t="s">
        <v>14</v>
      </c>
      <c r="E54" s="2">
        <v>5.6049321379577748</v>
      </c>
      <c r="F54" s="2"/>
      <c r="G54" s="2">
        <v>5.6032660745395155</v>
      </c>
      <c r="H54" s="2">
        <v>3.3683814733502634E-4</v>
      </c>
      <c r="I54" s="2">
        <v>5.6017020946422216</v>
      </c>
      <c r="J54" s="2">
        <v>3.0923292192141171E-4</v>
      </c>
      <c r="K54" s="2">
        <f t="shared" si="0"/>
        <v>-1.666063418259256</v>
      </c>
      <c r="L54" s="2">
        <f t="shared" si="1"/>
        <v>0.33683814733502632</v>
      </c>
      <c r="M54" s="2">
        <f t="shared" si="10"/>
        <v>-1.5639798972939545</v>
      </c>
      <c r="N54" s="2">
        <f t="shared" si="9"/>
        <v>0.45725806444517392</v>
      </c>
      <c r="O54" s="6"/>
      <c r="P54" s="6"/>
      <c r="Q54" s="12"/>
      <c r="R54" s="12"/>
      <c r="S54" s="4"/>
      <c r="T54" s="12"/>
      <c r="U54" s="12"/>
      <c r="V54" s="12"/>
      <c r="W54" s="12"/>
      <c r="X54" s="12"/>
      <c r="Y54" s="12"/>
      <c r="Z54" s="12"/>
      <c r="AA54" s="12"/>
    </row>
    <row r="55" spans="4:27" x14ac:dyDescent="0.25">
      <c r="D55" s="7" t="s">
        <v>15</v>
      </c>
      <c r="E55" s="2">
        <v>5.5774051379577747</v>
      </c>
      <c r="F55" s="2"/>
      <c r="G55" s="2">
        <v>5.5748360995550943</v>
      </c>
      <c r="H55" s="2">
        <v>3.3683814733502634E-4</v>
      </c>
      <c r="I55" s="2">
        <v>5.5739479025583911</v>
      </c>
      <c r="J55" s="2">
        <v>3.0923292192141171E-4</v>
      </c>
      <c r="K55" s="2">
        <f t="shared" si="0"/>
        <v>-2.5690384026804125</v>
      </c>
      <c r="L55" s="2">
        <f t="shared" si="1"/>
        <v>0.33683814733502632</v>
      </c>
      <c r="M55" s="2">
        <f t="shared" si="10"/>
        <v>-0.8881969967031722</v>
      </c>
      <c r="N55" s="2">
        <f t="shared" si="9"/>
        <v>0.45725806444517392</v>
      </c>
      <c r="O55" s="6"/>
      <c r="P55" s="6"/>
      <c r="Q55" s="12"/>
      <c r="R55" s="12"/>
      <c r="S55" s="4"/>
      <c r="T55" s="12"/>
      <c r="U55" s="12"/>
      <c r="V55" s="12"/>
      <c r="W55" s="12"/>
      <c r="X55" s="12"/>
      <c r="Y55" s="12"/>
      <c r="Z55" s="12"/>
      <c r="AA55" s="12"/>
    </row>
    <row r="56" spans="4:27" x14ac:dyDescent="0.25">
      <c r="D56" s="7" t="s">
        <v>16</v>
      </c>
      <c r="E56" s="2">
        <v>5.5466871379577745</v>
      </c>
      <c r="F56" s="2"/>
      <c r="G56" s="2">
        <v>5.5446887400854479</v>
      </c>
      <c r="H56" s="2">
        <v>3.3683814733502634E-4</v>
      </c>
      <c r="I56" s="2">
        <v>5.5435528893104813</v>
      </c>
      <c r="J56" s="2">
        <v>3.0923292192141171E-4</v>
      </c>
      <c r="K56" s="2">
        <f t="shared" si="0"/>
        <v>-1.9983978723265849</v>
      </c>
      <c r="L56" s="2">
        <f t="shared" si="1"/>
        <v>0.33683814733502632</v>
      </c>
      <c r="M56" s="2">
        <f t="shared" si="10"/>
        <v>-1.1358507749665847</v>
      </c>
      <c r="N56" s="2">
        <f t="shared" si="9"/>
        <v>0.45725806444517392</v>
      </c>
      <c r="O56" s="6"/>
      <c r="P56" s="6"/>
      <c r="Q56" s="12"/>
      <c r="R56" s="12"/>
      <c r="S56" s="4"/>
      <c r="T56" s="12"/>
      <c r="U56" s="12"/>
      <c r="V56" s="12"/>
      <c r="W56" s="12"/>
      <c r="X56" s="12"/>
      <c r="Y56" s="12"/>
      <c r="Z56" s="12"/>
      <c r="AA56" s="12"/>
    </row>
    <row r="57" spans="4:27" x14ac:dyDescent="0.25">
      <c r="D57" s="7" t="s">
        <v>17</v>
      </c>
      <c r="E57" s="2">
        <v>5.4534861379577748</v>
      </c>
      <c r="F57" s="2"/>
      <c r="G57" s="2">
        <v>5.4514894705821551</v>
      </c>
      <c r="H57" s="2">
        <v>3.3683814733502634E-4</v>
      </c>
      <c r="I57" s="2">
        <v>5.449899185933643</v>
      </c>
      <c r="J57" s="2">
        <v>3.0923292192141171E-4</v>
      </c>
      <c r="K57" s="2">
        <f t="shared" si="0"/>
        <v>-1.996667375619765</v>
      </c>
      <c r="L57" s="2">
        <f t="shared" si="1"/>
        <v>0.33683814733502632</v>
      </c>
      <c r="M57" s="2">
        <f t="shared" si="10"/>
        <v>-1.5902846485120747</v>
      </c>
      <c r="N57" s="2">
        <f t="shared" si="9"/>
        <v>0.45725806444517392</v>
      </c>
      <c r="O57" s="6"/>
      <c r="P57" s="6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spans="4:27" x14ac:dyDescent="0.25">
      <c r="D58" s="7" t="s">
        <v>18</v>
      </c>
      <c r="E58" s="2">
        <v>5.5480841379577743</v>
      </c>
      <c r="F58" s="2"/>
      <c r="G58" s="2">
        <v>5.5458672911225833</v>
      </c>
      <c r="H58" s="2">
        <v>3.3683814733502634E-4</v>
      </c>
      <c r="I58" s="2">
        <v>5.5438938911448012</v>
      </c>
      <c r="J58" s="2">
        <v>3.0923292192141171E-4</v>
      </c>
      <c r="K58" s="2">
        <f t="shared" si="0"/>
        <v>-2.2168468351910775</v>
      </c>
      <c r="L58" s="2">
        <f t="shared" si="1"/>
        <v>0.33683814733502632</v>
      </c>
      <c r="M58" s="2">
        <f t="shared" si="10"/>
        <v>-1.9733999777820088</v>
      </c>
      <c r="N58" s="2">
        <f t="shared" si="9"/>
        <v>0.45725806444517392</v>
      </c>
      <c r="O58" s="6"/>
      <c r="P58" s="6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spans="4:27" x14ac:dyDescent="0.25"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spans="4:27" x14ac:dyDescent="0.25"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spans="4:27" x14ac:dyDescent="0.25"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4:27" ht="15" customHeight="1" x14ac:dyDescent="0.25"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spans="4:27" ht="15" customHeight="1" x14ac:dyDescent="0.25"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spans="4:27" ht="15" customHeight="1" x14ac:dyDescent="0.25"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spans="16:27" x14ac:dyDescent="0.25"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spans="16:27" x14ac:dyDescent="0.25"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spans="16:27" x14ac:dyDescent="0.25"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spans="16:27" x14ac:dyDescent="0.25"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spans="16:27" x14ac:dyDescent="0.25"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</sheetData>
  <mergeCells count="5">
    <mergeCell ref="M5:N5"/>
    <mergeCell ref="E5:F5"/>
    <mergeCell ref="G5:H5"/>
    <mergeCell ref="I5:J5"/>
    <mergeCell ref="K5:L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2020-01-21T13:59:17Z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-649244800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